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nata\DNIT_REMOTO\SMT\Licitação\Pe Cicero\"/>
    </mc:Choice>
  </mc:AlternateContent>
  <bookViews>
    <workbookView xWindow="0" yWindow="0" windowWidth="20490" windowHeight="7755"/>
  </bookViews>
  <sheets>
    <sheet name="OR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PL1">#REF!</definedName>
    <definedName name="____PL1">#REF!</definedName>
    <definedName name="__PL1">#REF!</definedName>
    <definedName name="_01_09_96">#REF!</definedName>
    <definedName name="_xlnm._FilterDatabase" localSheetId="0" hidden="1">ORC!$B$1:$I$386</definedName>
    <definedName name="_PL1">#REF!</definedName>
    <definedName name="a">#REF!</definedName>
    <definedName name="AA">[3]!AA</definedName>
    <definedName name="AASAA">'[4]PRO-08'!#REF!</definedName>
    <definedName name="ALTA">'[4]PRO-08'!#REF!</definedName>
    <definedName name="amarela">#REF!</definedName>
    <definedName name="_xlnm.Print_Area" localSheetId="0">ORC!$A$1:$J$334</definedName>
    <definedName name="_xlnm.Print_Area">#REF!</definedName>
    <definedName name="Aut_original">[6]PROJETO!#REF!</definedName>
    <definedName name="Aut_resumo">[7]RESUMO_AUT1!#REF!</definedName>
    <definedName name="azul">#REF!</definedName>
    <definedName name="AZULSINAL">#REF!</definedName>
    <definedName name="b">#REF!</definedName>
    <definedName name="BAIXA">'[4]PRO-08'!#REF!</definedName>
    <definedName name="_xlnm.Database">#REF!</definedName>
    <definedName name="BB">[3]!BB</definedName>
    <definedName name="BDI">#REF!</definedName>
    <definedName name="BDU">#REF!</definedName>
    <definedName name="BG">#REF!</definedName>
    <definedName name="BGU">#REF!</definedName>
    <definedName name="CBU">#REF!</definedName>
    <definedName name="CBUII">#REF!</definedName>
    <definedName name="CBUQB">#REF!</definedName>
    <definedName name="CBUQc">#REF!</definedName>
    <definedName name="COMPLETO">[3]!COMPLETO</definedName>
    <definedName name="CURTO">[3]!CURTO</definedName>
    <definedName name="curvaex">'[4]PRO-08'!#REF!</definedName>
    <definedName name="d">#REF!</definedName>
    <definedName name="Data_Final">#REF!</definedName>
    <definedName name="Data_Início">#REF!</definedName>
    <definedName name="DGA">'[4]PRO-08'!#REF!</definedName>
    <definedName name="_dga1">'[4]PRO-08'!#REF!</definedName>
    <definedName name="DGU">'[4]PRO-08'!#REF!</definedName>
    <definedName name="DJ">#REF!</definedName>
    <definedName name="ECJ">#REF!</definedName>
    <definedName name="EJ">#REF!</definedName>
    <definedName name="EXA">'[4]PRO-08'!#REF!</definedName>
    <definedName name="Extenso">[3]!Extenso</definedName>
    <definedName name="EXU">'[4]PRO-08'!#REF!</definedName>
    <definedName name="fc1a">'[4]PRO-08'!#REF!</definedName>
    <definedName name="FC1U">'[4]PRO-08'!#REF!</definedName>
    <definedName name="FC2A">'[4]PRO-08'!#REF!</definedName>
    <definedName name="FC2U">'[4]PRO-08'!#REF!</definedName>
    <definedName name="FC3A">'[4]PRO-08'!#REF!</definedName>
    <definedName name="FC3U">'[4]PRO-08'!#REF!</definedName>
    <definedName name="há">#REF!</definedName>
    <definedName name="HELLO">#REF!</definedName>
    <definedName name="HHHHH">[3]!AA</definedName>
    <definedName name="hi">#REF!</definedName>
    <definedName name="IM">#REF!</definedName>
    <definedName name="INSTALAÇÃO">#REF!</definedName>
    <definedName name="LILASDRENA">#REF!</definedName>
    <definedName name="MANUTENÇÃO.MENSAL">#REF!</definedName>
    <definedName name="Medição">#REF!</definedName>
    <definedName name="MEDIO">#REF!</definedName>
    <definedName name="Meu">#REF!</definedName>
    <definedName name="MO">[10]!MO</definedName>
    <definedName name="MOBILIZAÇÃO">#REF!</definedName>
    <definedName name="MODULO1.CURTO">[3]!MODULO1.CURTO</definedName>
    <definedName name="módulo1.Extenso">[3]!módulo1.Extenso</definedName>
    <definedName name="NTEI">'[4]PRO-08'!#REF!</definedName>
    <definedName name="NTEU">'[4]PRO-08'!#REF!</definedName>
    <definedName name="OPA">'[4]PRO-08'!#REF!</definedName>
    <definedName name="OPS">'[4]PRO-08'!#REF!</definedName>
    <definedName name="Orçamento">#REF!</definedName>
    <definedName name="pesquisa">#REF!</definedName>
    <definedName name="PL">#REF!</definedName>
    <definedName name="___PL1">#REF!</definedName>
    <definedName name="Print">[12]QuQuant!#REF!</definedName>
    <definedName name="Print_Area_MI">#REF!</definedName>
    <definedName name="QQ_1">[3]!QQ_1</definedName>
    <definedName name="QQ_2">[3]!QQ_2</definedName>
    <definedName name="QUANT">[3]!QUANT</definedName>
    <definedName name="QUANTIDADES">[3]!QUANTIDADES</definedName>
    <definedName name="QUE_P_E_ISSO">[3]!QUE_P_E_ISSO</definedName>
    <definedName name="RBV">[13]Teor!$C$3:$C$7</definedName>
    <definedName name="REG">#REF!</definedName>
    <definedName name="REGULA">#REF!</definedName>
    <definedName name="RESUMO">[3]!RESUMO</definedName>
    <definedName name="RMA">'[4]PRO-08'!#REF!</definedName>
    <definedName name="RMU">'[4]PRO-08'!#REF!</definedName>
    <definedName name="RS">#REF!</definedName>
    <definedName name="sbg">#REF!</definedName>
    <definedName name="SBTC">#REF!</definedName>
    <definedName name="SERVI">[14]Serviços!$A$3:$F$1403</definedName>
    <definedName name="Serviços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ss">[16]!sss</definedName>
    <definedName name="SUB_TRECHO">#REF!</definedName>
    <definedName name="Teor">[13]Teor!$A$3:$A$7</definedName>
    <definedName name="TOTAL">'[8]ORÇAMENTO '!#REF!</definedName>
    <definedName name="TPM">#REF!</definedName>
    <definedName name="V">[3]!V</definedName>
    <definedName name="Vazios">[13]Teor!$B$3:$B$7</definedName>
    <definedName name="verde">#REF!</definedName>
    <definedName name="verdepav">#REF!</definedName>
    <definedName name="WEWRWR">[3]!WEWRWR</definedName>
    <definedName name="x">[13]Equipamentos!#REF!</definedName>
    <definedName name="XXX">[3]!XXX</definedName>
    <definedName name="Y">[13]Equipamentos!#REF!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Ana Clara Rodrigues</author>
  </authors>
  <commentList>
    <comment ref="G74" authorId="0" shapeId="0">
      <text>
        <r>
          <rPr>
            <b/>
            <sz val="9"/>
            <color indexed="81"/>
            <rFont val="Segoe UI"/>
            <family val="2"/>
          </rPr>
          <t>Ana Clara Rodrigues:</t>
        </r>
        <r>
          <rPr>
            <sz val="9"/>
            <color indexed="81"/>
            <rFont val="Segoe UI"/>
            <family val="2"/>
          </rPr>
          <t xml:space="preserve">
100% do quant</t>
        </r>
      </text>
    </comment>
    <comment ref="G274" authorId="0" shapeId="0">
      <text>
        <r>
          <rPr>
            <b/>
            <sz val="9"/>
            <color indexed="81"/>
            <rFont val="Segoe UI"/>
            <family val="2"/>
          </rPr>
          <t>Ana Clara Rodrigues:</t>
        </r>
        <r>
          <rPr>
            <sz val="9"/>
            <color indexed="81"/>
            <rFont val="Segoe UI"/>
            <family val="2"/>
          </rPr>
          <t xml:space="preserve">
Bloco intertravado que vai para o bota-fora e volume de concreto do tubo removido.</t>
        </r>
      </text>
    </comment>
  </commentList>
</comments>
</file>

<file path=xl/sharedStrings.xml><?xml version="1.0" encoding="utf-8"?>
<sst xmlns="http://schemas.openxmlformats.org/spreadsheetml/2006/main" count="504" uniqueCount="263">
  <si>
    <t>ITEM</t>
  </si>
  <si>
    <t>CÓDIGO</t>
  </si>
  <si>
    <t>DISCRIMINAÇÃO</t>
  </si>
  <si>
    <t>ESPECIFICAÇÕES</t>
  </si>
  <si>
    <t>UND</t>
  </si>
  <si>
    <t>QUANT</t>
  </si>
  <si>
    <t>PREÇO</t>
  </si>
  <si>
    <t>UNITÁRIO</t>
  </si>
  <si>
    <t>TOTAL</t>
  </si>
  <si>
    <t>1.0</t>
  </si>
  <si>
    <t xml:space="preserve">TERRAPLENAGEM </t>
  </si>
  <si>
    <t>1.1</t>
  </si>
  <si>
    <t>DNIT 106/2009-ES</t>
  </si>
  <si>
    <t>1.2</t>
  </si>
  <si>
    <t>1.3</t>
  </si>
  <si>
    <t>1.4</t>
  </si>
  <si>
    <t>1.5</t>
  </si>
  <si>
    <t>1.6</t>
  </si>
  <si>
    <t>DNIT 108/2009-ES</t>
  </si>
  <si>
    <t>1.7</t>
  </si>
  <si>
    <t>PN 01</t>
  </si>
  <si>
    <t>ABNT NBR 17100-1:2023</t>
  </si>
  <si>
    <t xml:space="preserve">t </t>
  </si>
  <si>
    <t>TOTAL TERRAPLENAGEM</t>
  </si>
  <si>
    <t xml:space="preserve">Observações: </t>
  </si>
  <si>
    <t>Rodovia: BR-101/PE</t>
  </si>
  <si>
    <t>Trecho: Pernambuco</t>
  </si>
  <si>
    <t>Segmento: Localizado - Km 77,03 ao Km 78,36</t>
  </si>
  <si>
    <t>Extensão: 1,33 km</t>
  </si>
  <si>
    <t>2.0</t>
  </si>
  <si>
    <t>DRENAGEM SUPERFICIAL E PROFUNDA - PROJETADA</t>
  </si>
  <si>
    <t>2.1</t>
  </si>
  <si>
    <t>DNIT 018/2023-ES</t>
  </si>
  <si>
    <t>2.2</t>
  </si>
  <si>
    <t>DNIT 020/2023-ES</t>
  </si>
  <si>
    <t>2.3</t>
  </si>
  <si>
    <t>2.4</t>
  </si>
  <si>
    <t>DNIT 021/2023-ES</t>
  </si>
  <si>
    <t>2.5</t>
  </si>
  <si>
    <t>2.6</t>
  </si>
  <si>
    <t>DNIT 023/2023-ES</t>
  </si>
  <si>
    <t>2.7</t>
  </si>
  <si>
    <t>2.8</t>
  </si>
  <si>
    <t>DNIT 026/2004-ES</t>
  </si>
  <si>
    <t>2.9</t>
  </si>
  <si>
    <t>2.10</t>
  </si>
  <si>
    <t>DNIT 030/2004-ES</t>
  </si>
  <si>
    <t>2.11</t>
  </si>
  <si>
    <t>2.12</t>
  </si>
  <si>
    <t>2.13</t>
  </si>
  <si>
    <t>DNIT 027/2004-ES</t>
  </si>
  <si>
    <t>2.14</t>
  </si>
  <si>
    <t>PN 02</t>
  </si>
  <si>
    <t>ABNT NBR 10004-1:2024</t>
  </si>
  <si>
    <t>t</t>
  </si>
  <si>
    <t>2.15</t>
  </si>
  <si>
    <t>EP-D-01</t>
  </si>
  <si>
    <t>2.16</t>
  </si>
  <si>
    <t>DNIT ES 108/2009</t>
  </si>
  <si>
    <t>2.17</t>
  </si>
  <si>
    <t>Transporte com caminhão basculante de 10 m³ - rodovia pavimentada</t>
  </si>
  <si>
    <t>tkm</t>
  </si>
  <si>
    <t>2.18</t>
  </si>
  <si>
    <t xml:space="preserve">Transporte com caminhão basculante de 10 m³ - rodovia em revestimento primário </t>
  </si>
  <si>
    <t>2.19</t>
  </si>
  <si>
    <t>2.20</t>
  </si>
  <si>
    <t>DNIT 031/2006-ES</t>
  </si>
  <si>
    <t>TOTAL DRENAGEM</t>
  </si>
  <si>
    <t>3.0</t>
  </si>
  <si>
    <t xml:space="preserve">PAVIMENTAÇÃO </t>
  </si>
  <si>
    <t>3.1</t>
  </si>
  <si>
    <t>DNIT 085/2006-ES</t>
  </si>
  <si>
    <t>3.2</t>
  </si>
  <si>
    <t>3.3</t>
  </si>
  <si>
    <t>3.4</t>
  </si>
  <si>
    <t>3.5</t>
  </si>
  <si>
    <t>3.6</t>
  </si>
  <si>
    <t>97635 - SINAPI</t>
  </si>
  <si>
    <t xml:space="preserve">Remoção de piso de bloco intertravado ou de pedra portuguesa, de forma manual, com reaproveitamento. af_09/2023 </t>
  </si>
  <si>
    <t>m²</t>
  </si>
  <si>
    <t>3.7</t>
  </si>
  <si>
    <t>3.8</t>
  </si>
  <si>
    <t>DNIT 137/2010-ES</t>
  </si>
  <si>
    <t>3.9</t>
  </si>
  <si>
    <t>DNIT 141/2022-ES</t>
  </si>
  <si>
    <t>3.10</t>
  </si>
  <si>
    <t>PN 07</t>
  </si>
  <si>
    <t>3.11</t>
  </si>
  <si>
    <t>DNIT 144/2014-ES</t>
  </si>
  <si>
    <t>3.12</t>
  </si>
  <si>
    <t>DNIT 145/2012-ES</t>
  </si>
  <si>
    <t>3.13</t>
  </si>
  <si>
    <t>Tratamento superficial duplo com emulsão com polímeto - Brita comercial</t>
  </si>
  <si>
    <t>DNER-ES 385/99</t>
  </si>
  <si>
    <t>3.14</t>
  </si>
  <si>
    <t>Concreto asfáltico - faixa C-12,5 - massa comercial</t>
  </si>
  <si>
    <t>3.15</t>
  </si>
  <si>
    <t>Varredura da superfície para execução de revestimento asfáltico</t>
  </si>
  <si>
    <t>DNIT 144/2014-ES / DNIT 145/2012-ES</t>
  </si>
  <si>
    <t>3.16</t>
  </si>
  <si>
    <t>CMB01</t>
  </si>
  <si>
    <t>Mistura betuminosa com polímero</t>
  </si>
  <si>
    <t>TOTAL PAVIMENTAÇÃO</t>
  </si>
  <si>
    <t>4.0</t>
  </si>
  <si>
    <t>AQUISIÇÃO DE MATERIAIS BETUMINOSOS</t>
  </si>
  <si>
    <t>4.1</t>
  </si>
  <si>
    <t>CAMB1</t>
  </si>
  <si>
    <t>AQUISIÇÃO DE EAI</t>
  </si>
  <si>
    <t>DNER-ME 012/94</t>
  </si>
  <si>
    <t>T</t>
  </si>
  <si>
    <t>4.2</t>
  </si>
  <si>
    <t>CAMB2</t>
  </si>
  <si>
    <t>AQUISIÇÃO DE RR-1C</t>
  </si>
  <si>
    <t>DNIT 165/2013-EM</t>
  </si>
  <si>
    <t>4.3</t>
  </si>
  <si>
    <t>CAMB3</t>
  </si>
  <si>
    <t>AQUISIÇÃO DE RR-2C-E</t>
  </si>
  <si>
    <t>DNIT 128/2010-EM</t>
  </si>
  <si>
    <t>TOTAL AQUISIÇÃO DE MATERIAIS BETUMINOSOS</t>
  </si>
  <si>
    <t>5.0</t>
  </si>
  <si>
    <t>TRANSPORTE DE MATERIAIS BETUMINOSOS</t>
  </si>
  <si>
    <t>5.1</t>
  </si>
  <si>
    <t>CTMB1</t>
  </si>
  <si>
    <t>TRANSPORTE DE EAI</t>
  </si>
  <si>
    <t xml:space="preserve">Portaria nº 1.977/2017 </t>
  </si>
  <si>
    <t>5.2</t>
  </si>
  <si>
    <t>CTMB2</t>
  </si>
  <si>
    <t xml:space="preserve">TRANSPORTE DE RR-1C  </t>
  </si>
  <si>
    <t>5.3</t>
  </si>
  <si>
    <t>CTMB3</t>
  </si>
  <si>
    <t xml:space="preserve">TRANSPORTE DE RR-2C-E  </t>
  </si>
  <si>
    <t>TOTAL TRANSPORTE DE MATERIAIS BETUMINOSOS</t>
  </si>
  <si>
    <t>6.0</t>
  </si>
  <si>
    <t>SINALIZAÇÃO</t>
  </si>
  <si>
    <t>6.1</t>
  </si>
  <si>
    <t>SINALIZAÇÃO HORIZONTAL</t>
  </si>
  <si>
    <t>6.1.1</t>
  </si>
  <si>
    <t>DNIT 100/2018-ES</t>
  </si>
  <si>
    <t>6.1.2</t>
  </si>
  <si>
    <t>6.1.3</t>
  </si>
  <si>
    <t>6.1.4</t>
  </si>
  <si>
    <t>6.1.5</t>
  </si>
  <si>
    <t xml:space="preserve">Cilindro flexível delimitador de tráfego com duas faixas refletivas e chumbador - D = 20 cm e H = 80 cm             </t>
  </si>
  <si>
    <t>DNIT 101/2009-ES</t>
  </si>
  <si>
    <t>un</t>
  </si>
  <si>
    <t>6.2</t>
  </si>
  <si>
    <t>SINALIZAÇÃO VERTICAL</t>
  </si>
  <si>
    <t>6.2.1</t>
  </si>
  <si>
    <t>5213572A</t>
  </si>
  <si>
    <t>6.2.2</t>
  </si>
  <si>
    <t>5213572B</t>
  </si>
  <si>
    <t>6.2.3</t>
  </si>
  <si>
    <t>5213487A</t>
  </si>
  <si>
    <t>6.2.4</t>
  </si>
  <si>
    <t>Placa em alumínio composto, espessura de 3,0 mm, modulada, aérea - película retrorrefletiva tipo X + SI - fornecimento e implantação</t>
  </si>
  <si>
    <t>6.2.5</t>
  </si>
  <si>
    <t>6.2.6</t>
  </si>
  <si>
    <t>6.2.7</t>
  </si>
  <si>
    <t>6.2.8</t>
  </si>
  <si>
    <t>6.2.9</t>
  </si>
  <si>
    <t>104798 - SINAPI</t>
  </si>
  <si>
    <t>Remoção de suporte metálico ou de madeira para placas de sinalização viária, de forma manual, sem reaproveitamento.AF_09/2023</t>
  </si>
  <si>
    <t>TOTAL SINALIZAÇÃO</t>
  </si>
  <si>
    <t>7.0</t>
  </si>
  <si>
    <t>SINALIZAÇÃO DE OBRAS</t>
  </si>
  <si>
    <t>7.1</t>
  </si>
  <si>
    <t>7.2</t>
  </si>
  <si>
    <t>7.3</t>
  </si>
  <si>
    <t>7.4</t>
  </si>
  <si>
    <t>7.5</t>
  </si>
  <si>
    <t xml:space="preserve">Cone plástico para canalização de trânsito - utilização de 150 ciclos - fornecimento, 01 implantação e 01 retirada
diária           </t>
  </si>
  <si>
    <t>un.dia</t>
  </si>
  <si>
    <t>TOTAL SINALIZAÇÃO DE OBRAS</t>
  </si>
  <si>
    <t>8.0</t>
  </si>
  <si>
    <t>OBRAS COMPLEMENTARES</t>
  </si>
  <si>
    <t>8.1</t>
  </si>
  <si>
    <t>3713604A</t>
  </si>
  <si>
    <t xml:space="preserve">Dispositivo de contenção longitudinal, certificado segundo a abnt nbr 15486:2016, tipo (h3 a w3) - defensa      
metálica - fornecimento e implantação </t>
  </si>
  <si>
    <t>DNER-ES 144/85</t>
  </si>
  <si>
    <t>m</t>
  </si>
  <si>
    <t>8.2</t>
  </si>
  <si>
    <t>8.3</t>
  </si>
  <si>
    <t>PN 05</t>
  </si>
  <si>
    <t>EP-OC-01</t>
  </si>
  <si>
    <t>UN</t>
  </si>
  <si>
    <t>8.4</t>
  </si>
  <si>
    <t>PN 06</t>
  </si>
  <si>
    <t>EP-OC-02</t>
  </si>
  <si>
    <t>8.5</t>
  </si>
  <si>
    <t>Remoção de defensa metálica</t>
  </si>
  <si>
    <t>M</t>
  </si>
  <si>
    <t>8.6</t>
  </si>
  <si>
    <t>101870 - SINAPI</t>
  </si>
  <si>
    <t>Reassentamento de blocos 16 faces para piso intertravado, espessura de 10 cm, em via/estacionamento, com reaproveitamento dos blocos 16 faces - incluso retirada e colocação do material. af_12/2020 (calçada/passeio)</t>
  </si>
  <si>
    <t>DNIT 117/2009-ES               DNIT 118/2009-ES             DNIT 120/2009-ES</t>
  </si>
  <si>
    <t xml:space="preserve"> </t>
  </si>
  <si>
    <t>8.7</t>
  </si>
  <si>
    <t>Remoção de tubos de concreto com diâmetro de 0,40 m a 1,00 m em valas e bueiros (Tubos de concreto (ø= 0,60m, comp=0,95m e esp=0,055m))</t>
  </si>
  <si>
    <t>8.8</t>
  </si>
  <si>
    <t>Demolição mecânica de concreto armado com escavadeira hidráulica (demolição de new jersey dupla (0,61m))</t>
  </si>
  <si>
    <t>m³</t>
  </si>
  <si>
    <t>8.9</t>
  </si>
  <si>
    <t>(2616,17-1729)*2,4*0,1+(0,131*G269*2,4)+G270*2,4</t>
  </si>
  <si>
    <t>TOTAL OBRAS COMPLEMENTARES</t>
  </si>
  <si>
    <t>9.0</t>
  </si>
  <si>
    <t xml:space="preserve">INSTALAÇÃO DO CANTEIRO DE OBRAS </t>
  </si>
  <si>
    <t>408/2020 PAD</t>
  </si>
  <si>
    <t>10.0</t>
  </si>
  <si>
    <t>ADMINISTRAÇÃO LOCAL</t>
  </si>
  <si>
    <t>DNIT - Manual de Custos de
Infraestrutura de Transportes
Volume 08</t>
  </si>
  <si>
    <t>TOTAL GERAL</t>
  </si>
  <si>
    <t>Escavação, carga e transporte de material de 1ª categoria - DMT de 50 a 200 m - caminho de serviço pavimentado - com escavadeira e caminhão basculante de 14 m³</t>
  </si>
  <si>
    <t>Escavação, carga e transporte de material de 1ª categoria - DMT de 400 a 600 m - caminho de serviço pavimentado - com escavadeira e caminhão basculante de 14 m³</t>
  </si>
  <si>
    <t>Escavação, carga e transporte de material de 1ª categoria na distância de 3.000 m - caminho de serviço pavimentado - com escavadeira e caminhão basculante de 14 m³</t>
  </si>
  <si>
    <t>Transporte com caminhão basculante de 14 m³ - rodovia pavimentada (Transporte excedente - Faixa de 25.000 à 27.000 metros)</t>
  </si>
  <si>
    <t>Transporte com caminhão basculante de 14 m³ - rodovia em revestimento primário (Transporte excedente)</t>
  </si>
  <si>
    <t>Compactação de aterros a 100% do Proctor normal</t>
  </si>
  <si>
    <t>DESTINAÇÃO FINAL DE MATERIAL ESCAVADO PARA O CTR (COMPOSIÇÃO ESPELHO: PREÇO PROVENIENTE DE COTAÇÃO)</t>
  </si>
  <si>
    <t>Sarjeta trapezoidal de canteiro central de concreto - SZCC 100-25 - areia e brita comerciais</t>
  </si>
  <si>
    <t>Meio-fio de concreto - MFC 03 - areia e brita comerciais - fôrma de madeira</t>
  </si>
  <si>
    <t>Meio-fio de concreto - MFC 05 - areia e brita comerciais - fôrma de madeira</t>
  </si>
  <si>
    <t>Entrada para descida d'água - EDA 01 B - areia e brita comerciais</t>
  </si>
  <si>
    <t>Descida d'água de aterros tipo rápido - DAR 40-20 - areia e brita comerciais</t>
  </si>
  <si>
    <t>Corpo de BSTC D = 0,80 m PA1 - areia, brita e pedra de mão comerciais</t>
  </si>
  <si>
    <t>Corpo de BSTC D = 0,60 m PA1 - areia, brita e pedra de mão comerciais</t>
  </si>
  <si>
    <t>Caixa coletora de sarjeta - CCS 200-60 A - com grelha de concreto - areia e brita comerciais</t>
  </si>
  <si>
    <t>Caixa coletora de sarjeta - CCS 200-80 A - com grelha de concreto - areia e brita comerciais</t>
  </si>
  <si>
    <t>Poço de visita - PVI 08 - areia e brita comerciais</t>
  </si>
  <si>
    <t>Poço de visita - PVI 09 - areia e brita comerciais</t>
  </si>
  <si>
    <t>Boca de lobo simples - BLS 01 - areia e brita comerciais</t>
  </si>
  <si>
    <t>Demolição de concreto simples com martelete</t>
  </si>
  <si>
    <t>Destinação final de material demolido (composição espelho: preço proveniente de cotação)</t>
  </si>
  <si>
    <t>Escavação mecânica de vala para drenagem com valetadeira em material de 1ª categoria</t>
  </si>
  <si>
    <t>Reaterro e compactação com soquete vibratório</t>
  </si>
  <si>
    <t>Escoramento contínuo de valas com tábuas de 2,5 x 30 cm e longarinas de 6 x 16 cm - estroncas a cada metro não incluídas - profundidade de até 4 m - madeira sem reaproveitamento - confecção e instalação</t>
  </si>
  <si>
    <t>Demolição de concreto simples com martelete (Remoção mecanizada de calçada existente, espessura de 5 cm)</t>
  </si>
  <si>
    <t>Remoção mecanizada de camada granular do pavimento (Revestimento primário)</t>
  </si>
  <si>
    <t>Remoção de paralelepípedos</t>
  </si>
  <si>
    <t>Remoção mecanizada de revestimento asfáltico</t>
  </si>
  <si>
    <t>Regularização do subleito - 100% Proctor intermediário</t>
  </si>
  <si>
    <t>Base ou sub-base de brita graduada com brita comercial - 100% Proctor modificado</t>
  </si>
  <si>
    <t>Base ou sub-base de brita graduada tratada com cimento com brita comercial - com mistura na pista (4011287 - SICRO)</t>
  </si>
  <si>
    <t>M3</t>
  </si>
  <si>
    <t>Imprimação com emulsão asfáltica</t>
  </si>
  <si>
    <t>Pintura de ligação</t>
  </si>
  <si>
    <t>Pintura de faixa com plástico a frio tricomponente à base de resinas metacrílicas por aspersão - espessura de 0,6 mm</t>
  </si>
  <si>
    <t>Pintura de setas e zebrados com termoplástico por extrusão - espessura de 3,0 mm</t>
  </si>
  <si>
    <t>Tacha refletiva metálica - monodirecional tipo III - com um pino - fornecimento e colocação</t>
  </si>
  <si>
    <t>Tacha refletiva metálica - bidirecional tipo III - com um pino - fornecimento e colocação</t>
  </si>
  <si>
    <t>Placa em aço - película III + SI - fornecimento e implantação</t>
  </si>
  <si>
    <t>Placa em aço - película X + SI - fornecimento e implantação</t>
  </si>
  <si>
    <t>Placa em alumínio composto, espessura de 3,0 mm, modulada, aérea - película retrorrefletiva tipo III + SI - fornecimento e implantação</t>
  </si>
  <si>
    <t>Suporte polimérico ecológico maciço colapsível quadrado de 8 cm para placa de sinalização - fornecimento e implantação</t>
  </si>
  <si>
    <t>Suporte para placa de sinalização em madeira de lei tratada 8 x 8 cm - fornecimento e implantação</t>
  </si>
  <si>
    <t>Suporte polimérico ecológico maciço colapsível quadrado de 10 cm para placa de sinalização - fornecimento e implantação</t>
  </si>
  <si>
    <t>Remoção de placa de sinalização</t>
  </si>
  <si>
    <t>Placa em aço - película III + III - fornecimento e implantação</t>
  </si>
  <si>
    <t>Cavalete em polietileno zebrado com faixa refletiva - H = 1,00 m - utilização de 600 ciclos - fornecimento, 01 implantação e 01 retirada diária</t>
  </si>
  <si>
    <t>Luz de advertência e bateria para dispositivos de sinalização - utilização de 200 ciclos - fornecimento, 01 implantação e 01 retirada diária</t>
  </si>
  <si>
    <t>Suporte metálico móvel para placa de sinalização - confecção</t>
  </si>
  <si>
    <t>Ancoragem de defensa semimaleável simples - fornecimento e implantação</t>
  </si>
  <si>
    <t>Confecção e instalação de delineador fixado em defensa (Composição espelho: 5213476/SICRO).</t>
  </si>
  <si>
    <t>Película refletiva tipo X sobre chapa metálica corrugada fixada em defensa em curva (5213476/SICRO).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</si>
</sst>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>
    <font>
      <sz val="11"/>
      <color theme="1"/>
      <name val="Calibri"/>
      <family val="2"/>
      <scheme val="minor"/>
    </font>
    <font>
      <sz val="5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5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1"/>
      <color rgb="FFFF0000"/>
      <name val="Arial"/>
      <family val="2"/>
    </font>
    <font>
      <b/>
      <sz val="9"/>
      <name val="Arial"/>
      <family val="2"/>
    </font>
    <font>
      <sz val="8"/>
      <name val="CAIXAStd"/>
    </font>
    <font>
      <b/>
      <sz val="12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151">
    <xf numFmtId="0" fontId="0" fillId="0" borderId="0" xfId="0"/>
    <xf numFmtId="0" fontId="1" fillId="0" borderId="1" xfId="0" applyFont="1" applyFill="1" applyBorder="1" applyAlignment="1">
      <alignment horizontal="right" vertical="top" textRotation="180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4" fillId="0" borderId="0" xfId="1" applyFont="1" applyFill="1" applyBorder="1"/>
    <xf numFmtId="4" fontId="4" fillId="0" borderId="0" xfId="1" applyNumberFormat="1" applyFont="1" applyFill="1"/>
    <xf numFmtId="0" fontId="4" fillId="0" borderId="0" xfId="1" applyFont="1" applyFill="1"/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top" textRotation="180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/>
    </xf>
    <xf numFmtId="4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" fillId="0" borderId="0" xfId="0" applyFont="1" applyFill="1" applyBorder="1" applyAlignment="1">
      <alignment vertical="top" textRotation="180"/>
    </xf>
    <xf numFmtId="0" fontId="5" fillId="0" borderId="1" xfId="0" applyFont="1" applyFill="1" applyBorder="1" applyAlignment="1">
      <alignment horizontal="right" textRotation="180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0" fontId="4" fillId="0" borderId="11" xfId="1" applyFont="1" applyFill="1" applyBorder="1"/>
    <xf numFmtId="0" fontId="9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/>
    </xf>
    <xf numFmtId="0" fontId="9" fillId="0" borderId="11" xfId="1" applyFont="1" applyBorder="1" applyAlignment="1">
      <alignment vertical="center"/>
    </xf>
    <xf numFmtId="4" fontId="4" fillId="0" borderId="0" xfId="1" applyNumberFormat="1" applyFont="1" applyFill="1" applyBorder="1"/>
    <xf numFmtId="0" fontId="9" fillId="0" borderId="12" xfId="1" applyFont="1" applyBorder="1" applyAlignment="1">
      <alignment vertical="center"/>
    </xf>
    <xf numFmtId="0" fontId="9" fillId="0" borderId="13" xfId="1" applyFont="1" applyFill="1" applyBorder="1" applyAlignment="1">
      <alignment vertical="center"/>
    </xf>
    <xf numFmtId="0" fontId="9" fillId="0" borderId="13" xfId="1" applyFont="1" applyFill="1" applyBorder="1" applyAlignment="1">
      <alignment vertical="center" wrapText="1"/>
    </xf>
    <xf numFmtId="0" fontId="9" fillId="0" borderId="13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top" textRotation="180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4" fontId="0" fillId="0" borderId="0" xfId="0" applyNumberFormat="1"/>
    <xf numFmtId="0" fontId="3" fillId="0" borderId="6" xfId="0" quotePrefix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left" vertical="center" wrapText="1"/>
    </xf>
    <xf numFmtId="4" fontId="7" fillId="0" borderId="7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top" textRotation="180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6" fillId="0" borderId="0" xfId="1" applyFont="1" applyFill="1" applyBorder="1"/>
    <xf numFmtId="4" fontId="6" fillId="0" borderId="0" xfId="1" applyNumberFormat="1" applyFont="1" applyFill="1"/>
    <xf numFmtId="0" fontId="6" fillId="0" borderId="0" xfId="1" applyFont="1" applyFill="1"/>
    <xf numFmtId="4" fontId="6" fillId="0" borderId="0" xfId="1" applyNumberFormat="1" applyFont="1" applyFill="1" applyBorder="1"/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right" vertical="center"/>
    </xf>
    <xf numFmtId="0" fontId="8" fillId="0" borderId="6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 textRotation="180"/>
    </xf>
    <xf numFmtId="0" fontId="1" fillId="0" borderId="0" xfId="0" applyFont="1" applyFill="1" applyBorder="1" applyAlignment="1">
      <alignment horizontal="right" vertical="top" textRotation="180"/>
    </xf>
    <xf numFmtId="0" fontId="6" fillId="0" borderId="11" xfId="1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2" fillId="0" borderId="0" xfId="1" applyNumberFormat="1" applyFont="1" applyFill="1" applyAlignment="1">
      <alignment horizontal="left" vertical="center"/>
    </xf>
    <xf numFmtId="0" fontId="13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textRotation="180" wrapText="1"/>
    </xf>
    <xf numFmtId="0" fontId="3" fillId="0" borderId="7" xfId="0" applyFont="1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textRotation="180" wrapText="1"/>
    </xf>
    <xf numFmtId="0" fontId="14" fillId="0" borderId="6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/>
    <xf numFmtId="4" fontId="4" fillId="0" borderId="0" xfId="1" applyNumberFormat="1" applyFont="1" applyFill="1" applyBorder="1" applyAlignment="1">
      <alignment vertical="center"/>
    </xf>
    <xf numFmtId="0" fontId="6" fillId="0" borderId="0" xfId="1" applyFont="1" applyFill="1" applyBorder="1" applyAlignment="1">
      <alignment wrapText="1"/>
    </xf>
    <xf numFmtId="0" fontId="6" fillId="0" borderId="0" xfId="1" applyFont="1" applyFill="1" applyBorder="1" applyAlignment="1">
      <alignment horizontal="center"/>
    </xf>
    <xf numFmtId="2" fontId="6" fillId="0" borderId="0" xfId="1" applyNumberFormat="1" applyFont="1" applyFill="1" applyBorder="1"/>
    <xf numFmtId="4" fontId="6" fillId="0" borderId="0" xfId="1" applyNumberFormat="1" applyFont="1" applyFill="1" applyBorder="1" applyAlignment="1">
      <alignment vertical="center"/>
    </xf>
    <xf numFmtId="4" fontId="6" fillId="0" borderId="0" xfId="1" applyNumberFormat="1" applyFont="1" applyBorder="1"/>
  </cellXfs>
  <cellStyles count="3">
    <cellStyle name="Normal" xfId="0" builtinId="0"/>
    <cellStyle name="Normal 2" xfId="1"/>
    <cellStyle name="Normal 3" xfId="2"/>
  </cellStyles>
  <dxfs count="58"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25</xdr:row>
      <xdr:rowOff>19050</xdr:rowOff>
    </xdr:from>
    <xdr:to>
      <xdr:col>9</xdr:col>
      <xdr:colOff>323850</xdr:colOff>
      <xdr:row>30</xdr:row>
      <xdr:rowOff>85725</xdr:rowOff>
    </xdr:to>
    <xdr:pic>
      <xdr:nvPicPr>
        <xdr:cNvPr id="2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775" y="8667750"/>
          <a:ext cx="2762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38100</xdr:colOff>
      <xdr:row>25</xdr:row>
      <xdr:rowOff>95250</xdr:rowOff>
    </xdr:from>
    <xdr:to>
      <xdr:col>9</xdr:col>
      <xdr:colOff>0</xdr:colOff>
      <xdr:row>31</xdr:row>
      <xdr:rowOff>0</xdr:rowOff>
    </xdr:to>
    <xdr:grpSp>
      <xdr:nvGrpSpPr>
        <xdr:cNvPr id="3" name="Agrupar 2"/>
        <xdr:cNvGrpSpPr>
          <a:grpSpLocks/>
        </xdr:cNvGrpSpPr>
      </xdr:nvGrpSpPr>
      <xdr:grpSpPr bwMode="auto">
        <a:xfrm>
          <a:off x="8253413" y="8763000"/>
          <a:ext cx="5129212" cy="964406"/>
          <a:chOff x="6842579" y="8698169"/>
          <a:chExt cx="4839324" cy="909541"/>
        </a:xfrm>
      </xdr:grpSpPr>
      <xdr:pic>
        <xdr:nvPicPr>
          <xdr:cNvPr id="4" name="Imagem 3" descr="2ª FOLHA-DNIT - A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42579" y="8698169"/>
            <a:ext cx="4839324" cy="9095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aixa de Texto 259"/>
          <xdr:cNvSpPr txBox="1">
            <a:spLocks noChangeArrowheads="1"/>
          </xdr:cNvSpPr>
        </xdr:nvSpPr>
        <xdr:spPr bwMode="auto">
          <a:xfrm>
            <a:off x="9311622" y="8724920"/>
            <a:ext cx="1948299" cy="214010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0" tIns="45720" rIns="0" bIns="45720" anchor="ctr" anchorCtr="0" upright="1">
            <a:noAutofit/>
          </a:bodyPr>
          <a:lstStyle/>
          <a:p>
            <a:pPr algn="ctr"/>
            <a:r>
              <a:rPr lang="pt-BR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OR-BR.101.PE-037-902-085-200=D</a:t>
            </a:r>
            <a:endParaRPr lang="pt-BR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" name="Caixa de Texto 261"/>
          <xdr:cNvSpPr txBox="1">
            <a:spLocks noChangeArrowheads="1"/>
          </xdr:cNvSpPr>
        </xdr:nvSpPr>
        <xdr:spPr bwMode="auto">
          <a:xfrm flipV="1">
            <a:off x="11493358" y="8724920"/>
            <a:ext cx="116718" cy="178341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  <a:cs typeface="Arial" panose="020B0604020202020204" pitchFamily="34" charset="0"/>
              </a:rPr>
              <a:t>C</a:t>
            </a:r>
          </a:p>
        </xdr:txBody>
      </xdr:sp>
      <xdr:sp macro="" textlink="">
        <xdr:nvSpPr>
          <xdr:cNvPr id="7" name="CaixaDeTexto 6"/>
          <xdr:cNvSpPr txBox="1"/>
        </xdr:nvSpPr>
        <xdr:spPr>
          <a:xfrm rot="10800000" flipV="1">
            <a:off x="7928958" y="8965681"/>
            <a:ext cx="2702480" cy="535024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ctr">
            <a:noAutofit/>
          </a:bodyPr>
          <a:lstStyle/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ORÇAMENTO - CONDIÇÃO ONERADA</a:t>
            </a:r>
          </a:p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DATA BASE: OUTUBRO/2025</a:t>
            </a:r>
          </a:p>
        </xdr:txBody>
      </xdr:sp>
    </xdr:grpSp>
    <xdr:clientData/>
  </xdr:twoCellAnchor>
  <xdr:twoCellAnchor>
    <xdr:from>
      <xdr:col>4</xdr:col>
      <xdr:colOff>1185345</xdr:colOff>
      <xdr:row>25</xdr:row>
      <xdr:rowOff>129780</xdr:rowOff>
    </xdr:from>
    <xdr:to>
      <xdr:col>6</xdr:col>
      <xdr:colOff>331625</xdr:colOff>
      <xdr:row>26</xdr:row>
      <xdr:rowOff>146753</xdr:rowOff>
    </xdr:to>
    <xdr:sp macro="" textlink="">
      <xdr:nvSpPr>
        <xdr:cNvPr id="8" name="Caixa de Texto 1"/>
        <xdr:cNvSpPr txBox="1">
          <a:spLocks noChangeArrowheads="1"/>
        </xdr:cNvSpPr>
      </xdr:nvSpPr>
      <xdr:spPr bwMode="auto">
        <a:xfrm>
          <a:off x="9405420" y="8778480"/>
          <a:ext cx="1127480" cy="178898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pt-BR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OR -ORÇAMENTO</a:t>
          </a:r>
          <a:endParaRPr lang="pt-BR" sz="8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485775</xdr:colOff>
      <xdr:row>64</xdr:row>
      <xdr:rowOff>19050</xdr:rowOff>
    </xdr:from>
    <xdr:to>
      <xdr:col>8</xdr:col>
      <xdr:colOff>1219200</xdr:colOff>
      <xdr:row>68</xdr:row>
      <xdr:rowOff>0</xdr:rowOff>
    </xdr:to>
    <xdr:grpSp>
      <xdr:nvGrpSpPr>
        <xdr:cNvPr id="9" name="Agrupar 2"/>
        <xdr:cNvGrpSpPr>
          <a:grpSpLocks/>
        </xdr:cNvGrpSpPr>
      </xdr:nvGrpSpPr>
      <xdr:grpSpPr bwMode="auto">
        <a:xfrm>
          <a:off x="8701088" y="18783300"/>
          <a:ext cx="4674393" cy="695325"/>
          <a:chOff x="6842579" y="8698169"/>
          <a:chExt cx="4839324" cy="909541"/>
        </a:xfrm>
      </xdr:grpSpPr>
      <xdr:pic>
        <xdr:nvPicPr>
          <xdr:cNvPr id="10" name="Imagem 3" descr="2ª FOLHA-DNIT - A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42579" y="8698169"/>
            <a:ext cx="4839324" cy="9095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" name="Caixa de Texto 259"/>
          <xdr:cNvSpPr txBox="1">
            <a:spLocks noChangeArrowheads="1"/>
          </xdr:cNvSpPr>
        </xdr:nvSpPr>
        <xdr:spPr bwMode="auto">
          <a:xfrm>
            <a:off x="9326305" y="8722751"/>
            <a:ext cx="1931787" cy="221240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0" tIns="45720" rIns="0" bIns="45720" anchor="ctr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OR-BR.020.GO-030-902-085-100=B</a:t>
            </a:r>
          </a:p>
        </xdr:txBody>
      </xdr:sp>
      <xdr:sp macro="" textlink="">
        <xdr:nvSpPr>
          <xdr:cNvPr id="12" name="Caixa de Texto 261"/>
          <xdr:cNvSpPr txBox="1">
            <a:spLocks noChangeArrowheads="1"/>
          </xdr:cNvSpPr>
        </xdr:nvSpPr>
        <xdr:spPr bwMode="auto">
          <a:xfrm flipV="1">
            <a:off x="11494638" y="8722751"/>
            <a:ext cx="118273" cy="184366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  <a:cs typeface="Arial" panose="020B0604020202020204" pitchFamily="34" charset="0"/>
              </a:rPr>
              <a:t>A</a:t>
            </a:r>
          </a:p>
        </xdr:txBody>
      </xdr:sp>
      <xdr:sp macro="" textlink="">
        <xdr:nvSpPr>
          <xdr:cNvPr id="13" name="CaixaDeTexto 12"/>
          <xdr:cNvSpPr txBox="1"/>
        </xdr:nvSpPr>
        <xdr:spPr>
          <a:xfrm rot="10800000" flipV="1">
            <a:off x="7936601" y="9066902"/>
            <a:ext cx="2670991" cy="454771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ctr">
            <a:noAutofit/>
          </a:bodyPr>
          <a:lstStyle/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ORÇAMENTO - CONDIÇÃO ONERADA</a:t>
            </a:r>
          </a:p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DATA BASE: JANEIRO/2024</a:t>
            </a:r>
          </a:p>
        </xdr:txBody>
      </xdr:sp>
    </xdr:grpSp>
    <xdr:clientData/>
  </xdr:twoCellAnchor>
  <xdr:twoCellAnchor>
    <xdr:from>
      <xdr:col>5</xdr:col>
      <xdr:colOff>103656</xdr:colOff>
      <xdr:row>64</xdr:row>
      <xdr:rowOff>62078</xdr:rowOff>
    </xdr:from>
    <xdr:to>
      <xdr:col>6</xdr:col>
      <xdr:colOff>624645</xdr:colOff>
      <xdr:row>65</xdr:row>
      <xdr:rowOff>14792</xdr:rowOff>
    </xdr:to>
    <xdr:sp macro="" textlink="">
      <xdr:nvSpPr>
        <xdr:cNvPr id="14" name="Caixa de Texto 1"/>
        <xdr:cNvSpPr txBox="1">
          <a:spLocks noChangeArrowheads="1"/>
        </xdr:cNvSpPr>
      </xdr:nvSpPr>
      <xdr:spPr bwMode="auto">
        <a:xfrm>
          <a:off x="9638181" y="18873953"/>
          <a:ext cx="1187739" cy="133689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pt-BR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OR - ORÇAMENTO</a:t>
          </a:r>
          <a:endParaRPr lang="pt-BR" sz="8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9</xdr:col>
      <xdr:colOff>57150</xdr:colOff>
      <xdr:row>100</xdr:row>
      <xdr:rowOff>76200</xdr:rowOff>
    </xdr:from>
    <xdr:to>
      <xdr:col>9</xdr:col>
      <xdr:colOff>333375</xdr:colOff>
      <xdr:row>105</xdr:row>
      <xdr:rowOff>161925</xdr:rowOff>
    </xdr:to>
    <xdr:pic>
      <xdr:nvPicPr>
        <xdr:cNvPr id="15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9300" y="28470225"/>
          <a:ext cx="2762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438150</xdr:colOff>
      <xdr:row>102</xdr:row>
      <xdr:rowOff>9525</xdr:rowOff>
    </xdr:from>
    <xdr:to>
      <xdr:col>8</xdr:col>
      <xdr:colOff>1219200</xdr:colOff>
      <xdr:row>106</xdr:row>
      <xdr:rowOff>0</xdr:rowOff>
    </xdr:to>
    <xdr:grpSp>
      <xdr:nvGrpSpPr>
        <xdr:cNvPr id="16" name="Agrupar 316477"/>
        <xdr:cNvGrpSpPr>
          <a:grpSpLocks/>
        </xdr:cNvGrpSpPr>
      </xdr:nvGrpSpPr>
      <xdr:grpSpPr bwMode="auto">
        <a:xfrm>
          <a:off x="8653463" y="28655963"/>
          <a:ext cx="4722018" cy="704850"/>
          <a:chOff x="6842579" y="8698169"/>
          <a:chExt cx="4839324" cy="909541"/>
        </a:xfrm>
      </xdr:grpSpPr>
      <xdr:pic>
        <xdr:nvPicPr>
          <xdr:cNvPr id="17" name="Imagem 3" descr="2ª FOLHA-DNIT - A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42579" y="8698169"/>
            <a:ext cx="4839324" cy="9095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8" name="Caixa de Texto 259"/>
          <xdr:cNvSpPr txBox="1">
            <a:spLocks noChangeArrowheads="1"/>
          </xdr:cNvSpPr>
        </xdr:nvSpPr>
        <xdr:spPr bwMode="auto">
          <a:xfrm>
            <a:off x="9320781" y="8722423"/>
            <a:ext cx="1951340" cy="218290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0" tIns="45720" rIns="0" bIns="45720" anchor="ctr" anchorCtr="0" upright="1">
            <a:noAutofit/>
          </a:bodyPr>
          <a:lstStyle/>
          <a:p>
            <a:pPr algn="ctr"/>
            <a:r>
              <a:rPr lang="pt-BR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OR-BR.101.PE-037-902-085-200=D</a:t>
            </a:r>
            <a:endParaRPr lang="pt-BR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9" name="Caixa de Texto 261"/>
          <xdr:cNvSpPr txBox="1">
            <a:spLocks noChangeArrowheads="1"/>
          </xdr:cNvSpPr>
        </xdr:nvSpPr>
        <xdr:spPr bwMode="auto">
          <a:xfrm flipV="1">
            <a:off x="11506282" y="8722423"/>
            <a:ext cx="107324" cy="18190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  <a:cs typeface="Arial" panose="020B0604020202020204" pitchFamily="34" charset="0"/>
              </a:rPr>
              <a:t>C</a:t>
            </a:r>
          </a:p>
        </xdr:txBody>
      </xdr:sp>
      <xdr:sp macro="" textlink="">
        <xdr:nvSpPr>
          <xdr:cNvPr id="20" name="CaixaDeTexto 19"/>
          <xdr:cNvSpPr txBox="1"/>
        </xdr:nvSpPr>
        <xdr:spPr>
          <a:xfrm rot="10800000" flipV="1">
            <a:off x="7915816" y="8989222"/>
            <a:ext cx="2692850" cy="509343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ctr">
            <a:noAutofit/>
          </a:bodyPr>
          <a:lstStyle/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ORÇAMENTO - CONDIÇÃO ONERADA</a:t>
            </a:r>
          </a:p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DATA BASE: OUTUBRO/2025</a:t>
            </a:r>
          </a:p>
        </xdr:txBody>
      </xdr:sp>
    </xdr:grpSp>
    <xdr:clientData/>
  </xdr:twoCellAnchor>
  <xdr:twoCellAnchor>
    <xdr:from>
      <xdr:col>5</xdr:col>
      <xdr:colOff>65712</xdr:colOff>
      <xdr:row>102</xdr:row>
      <xdr:rowOff>36702</xdr:rowOff>
    </xdr:from>
    <xdr:to>
      <xdr:col>6</xdr:col>
      <xdr:colOff>658284</xdr:colOff>
      <xdr:row>103</xdr:row>
      <xdr:rowOff>3875</xdr:rowOff>
    </xdr:to>
    <xdr:sp macro="" textlink="">
      <xdr:nvSpPr>
        <xdr:cNvPr id="21" name="Caixa de Texto 1"/>
        <xdr:cNvSpPr txBox="1">
          <a:spLocks noChangeArrowheads="1"/>
        </xdr:cNvSpPr>
      </xdr:nvSpPr>
      <xdr:spPr bwMode="auto">
        <a:xfrm>
          <a:off x="9600237" y="28773627"/>
          <a:ext cx="1259322" cy="148148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pt-BR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OR - ORÇAMENTO</a:t>
          </a:r>
          <a:endParaRPr lang="pt-BR" sz="8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9</xdr:col>
      <xdr:colOff>66675</xdr:colOff>
      <xdr:row>137</xdr:row>
      <xdr:rowOff>57150</xdr:rowOff>
    </xdr:from>
    <xdr:to>
      <xdr:col>9</xdr:col>
      <xdr:colOff>342900</xdr:colOff>
      <xdr:row>142</xdr:row>
      <xdr:rowOff>142875</xdr:rowOff>
    </xdr:to>
    <xdr:pic>
      <xdr:nvPicPr>
        <xdr:cNvPr id="22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8825" y="37738050"/>
          <a:ext cx="2762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180975</xdr:colOff>
      <xdr:row>137</xdr:row>
      <xdr:rowOff>133350</xdr:rowOff>
    </xdr:from>
    <xdr:to>
      <xdr:col>8</xdr:col>
      <xdr:colOff>1219200</xdr:colOff>
      <xdr:row>143</xdr:row>
      <xdr:rowOff>0</xdr:rowOff>
    </xdr:to>
    <xdr:grpSp>
      <xdr:nvGrpSpPr>
        <xdr:cNvPr id="23" name="Agrupar 514134"/>
        <xdr:cNvGrpSpPr>
          <a:grpSpLocks/>
        </xdr:cNvGrpSpPr>
      </xdr:nvGrpSpPr>
      <xdr:grpSpPr bwMode="auto">
        <a:xfrm>
          <a:off x="8396288" y="37661850"/>
          <a:ext cx="4979193" cy="926306"/>
          <a:chOff x="6842579" y="8698169"/>
          <a:chExt cx="4839324" cy="909541"/>
        </a:xfrm>
      </xdr:grpSpPr>
      <xdr:pic>
        <xdr:nvPicPr>
          <xdr:cNvPr id="24" name="Imagem 3" descr="2ª FOLHA-DNIT - A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42579" y="8698169"/>
            <a:ext cx="4839324" cy="9095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5" name="Caixa de Texto 259"/>
          <xdr:cNvSpPr txBox="1">
            <a:spLocks noChangeArrowheads="1"/>
          </xdr:cNvSpPr>
        </xdr:nvSpPr>
        <xdr:spPr bwMode="auto">
          <a:xfrm>
            <a:off x="9322386" y="8726012"/>
            <a:ext cx="1943132" cy="213464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0" tIns="45720" rIns="0" bIns="45720" anchor="ctr" anchorCtr="0" upright="1">
            <a:noAutofit/>
          </a:bodyPr>
          <a:lstStyle/>
          <a:p>
            <a:pPr algn="ctr"/>
            <a:r>
              <a:rPr lang="pt-BR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OR-BR.101.PE-037-902-085-200=D</a:t>
            </a:r>
            <a:endParaRPr lang="pt-BR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6" name="Caixa de Texto 261"/>
          <xdr:cNvSpPr txBox="1">
            <a:spLocks noChangeArrowheads="1"/>
          </xdr:cNvSpPr>
        </xdr:nvSpPr>
        <xdr:spPr bwMode="auto">
          <a:xfrm flipV="1">
            <a:off x="11506096" y="8726012"/>
            <a:ext cx="120289" cy="17634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  <a:cs typeface="Arial" panose="020B0604020202020204" pitchFamily="34" charset="0"/>
              </a:rPr>
              <a:t>C</a:t>
            </a:r>
          </a:p>
        </xdr:txBody>
      </xdr:sp>
      <xdr:sp macro="" textlink="">
        <xdr:nvSpPr>
          <xdr:cNvPr id="27" name="CaixaDeTexto 26"/>
          <xdr:cNvSpPr txBox="1"/>
        </xdr:nvSpPr>
        <xdr:spPr>
          <a:xfrm rot="10800000" flipV="1">
            <a:off x="7925181" y="9087972"/>
            <a:ext cx="2692626" cy="408365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ctr">
            <a:noAutofit/>
          </a:bodyPr>
          <a:lstStyle/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ORÇAMENTO - CONDIÇÃO ONERADA</a:t>
            </a:r>
          </a:p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DATA BASE: OUTUBRO/2025</a:t>
            </a:r>
          </a:p>
        </xdr:txBody>
      </xdr:sp>
    </xdr:grpSp>
    <xdr:clientData/>
  </xdr:twoCellAnchor>
  <xdr:twoCellAnchor>
    <xdr:from>
      <xdr:col>5</xdr:col>
      <xdr:colOff>5385</xdr:colOff>
      <xdr:row>138</xdr:row>
      <xdr:rowOff>9488</xdr:rowOff>
    </xdr:from>
    <xdr:to>
      <xdr:col>6</xdr:col>
      <xdr:colOff>517573</xdr:colOff>
      <xdr:row>139</xdr:row>
      <xdr:rowOff>23813</xdr:rowOff>
    </xdr:to>
    <xdr:sp macro="" textlink="">
      <xdr:nvSpPr>
        <xdr:cNvPr id="28" name="Caixa de Texto 1"/>
        <xdr:cNvSpPr txBox="1">
          <a:spLocks noChangeArrowheads="1"/>
        </xdr:cNvSpPr>
      </xdr:nvSpPr>
      <xdr:spPr bwMode="auto">
        <a:xfrm>
          <a:off x="9539910" y="37852313"/>
          <a:ext cx="1178938" cy="195300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pt-BR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OR - ORÇAMENTO</a:t>
          </a:r>
          <a:endParaRPr lang="pt-BR" sz="8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9</xdr:col>
      <xdr:colOff>57150</xdr:colOff>
      <xdr:row>177</xdr:row>
      <xdr:rowOff>76200</xdr:rowOff>
    </xdr:from>
    <xdr:to>
      <xdr:col>9</xdr:col>
      <xdr:colOff>333375</xdr:colOff>
      <xdr:row>182</xdr:row>
      <xdr:rowOff>161925</xdr:rowOff>
    </xdr:to>
    <xdr:pic>
      <xdr:nvPicPr>
        <xdr:cNvPr id="29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9300" y="47158275"/>
          <a:ext cx="2762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514350</xdr:colOff>
      <xdr:row>179</xdr:row>
      <xdr:rowOff>9525</xdr:rowOff>
    </xdr:from>
    <xdr:to>
      <xdr:col>8</xdr:col>
      <xdr:colOff>1219200</xdr:colOff>
      <xdr:row>183</xdr:row>
      <xdr:rowOff>0</xdr:rowOff>
    </xdr:to>
    <xdr:grpSp>
      <xdr:nvGrpSpPr>
        <xdr:cNvPr id="30" name="Agrupar 39"/>
        <xdr:cNvGrpSpPr>
          <a:grpSpLocks/>
        </xdr:cNvGrpSpPr>
      </xdr:nvGrpSpPr>
      <xdr:grpSpPr bwMode="auto">
        <a:xfrm>
          <a:off x="8729663" y="47360681"/>
          <a:ext cx="4645818" cy="704850"/>
          <a:chOff x="6842579" y="8698169"/>
          <a:chExt cx="4839324" cy="909541"/>
        </a:xfrm>
      </xdr:grpSpPr>
      <xdr:pic>
        <xdr:nvPicPr>
          <xdr:cNvPr id="31" name="Imagem 3" descr="2ª FOLHA-DNIT - A4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42579" y="8698169"/>
            <a:ext cx="4839324" cy="9095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2" name="Caixa de Texto 259"/>
          <xdr:cNvSpPr txBox="1">
            <a:spLocks noChangeArrowheads="1"/>
          </xdr:cNvSpPr>
        </xdr:nvSpPr>
        <xdr:spPr bwMode="auto">
          <a:xfrm>
            <a:off x="9321741" y="8722423"/>
            <a:ext cx="1943663" cy="218290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0" tIns="45720" rIns="0" bIns="45720" anchor="ctr" anchorCtr="0" upright="1">
            <a:noAutofit/>
          </a:bodyPr>
          <a:lstStyle/>
          <a:p>
            <a:pPr algn="ctr"/>
            <a:r>
              <a:rPr lang="pt-BR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OR-BR.101.PE-037-902-085-200=D</a:t>
            </a:r>
            <a:endParaRPr lang="pt-BR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3" name="Caixa de Texto 261"/>
          <xdr:cNvSpPr txBox="1">
            <a:spLocks noChangeArrowheads="1"/>
          </xdr:cNvSpPr>
        </xdr:nvSpPr>
        <xdr:spPr bwMode="auto">
          <a:xfrm flipV="1">
            <a:off x="11493487" y="8722423"/>
            <a:ext cx="119000" cy="18190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  <a:cs typeface="Arial" panose="020B0604020202020204" pitchFamily="34" charset="0"/>
              </a:rPr>
              <a:t>C</a:t>
            </a:r>
          </a:p>
        </xdr:txBody>
      </xdr:sp>
      <xdr:sp macro="" textlink="">
        <xdr:nvSpPr>
          <xdr:cNvPr id="34" name="CaixaDeTexto 33"/>
          <xdr:cNvSpPr txBox="1"/>
        </xdr:nvSpPr>
        <xdr:spPr>
          <a:xfrm rot="10800000" flipV="1">
            <a:off x="7923494" y="9025604"/>
            <a:ext cx="2687411" cy="557852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ctr">
            <a:noAutofit/>
          </a:bodyPr>
          <a:lstStyle/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ORÇAMENTO - CONDIÇÃO ONERADA</a:t>
            </a:r>
          </a:p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DATA BASE: OUTUBRO/2025</a:t>
            </a:r>
          </a:p>
        </xdr:txBody>
      </xdr:sp>
    </xdr:grpSp>
    <xdr:clientData/>
  </xdr:twoCellAnchor>
  <xdr:twoCellAnchor>
    <xdr:from>
      <xdr:col>5</xdr:col>
      <xdr:colOff>122527</xdr:colOff>
      <xdr:row>179</xdr:row>
      <xdr:rowOff>36703</xdr:rowOff>
    </xdr:from>
    <xdr:to>
      <xdr:col>6</xdr:col>
      <xdr:colOff>703248</xdr:colOff>
      <xdr:row>180</xdr:row>
      <xdr:rowOff>3877</xdr:rowOff>
    </xdr:to>
    <xdr:sp macro="" textlink="">
      <xdr:nvSpPr>
        <xdr:cNvPr id="35" name="Caixa de Texto 1"/>
        <xdr:cNvSpPr txBox="1">
          <a:spLocks noChangeArrowheads="1"/>
        </xdr:cNvSpPr>
      </xdr:nvSpPr>
      <xdr:spPr bwMode="auto">
        <a:xfrm>
          <a:off x="9657052" y="47461678"/>
          <a:ext cx="1247471" cy="148149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r>
            <a:rPr lang="pt-BR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OR - ORÇAMENTO</a:t>
          </a:r>
          <a:endParaRPr lang="pt-BR" sz="8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9</xdr:col>
      <xdr:colOff>47625</xdr:colOff>
      <xdr:row>215</xdr:row>
      <xdr:rowOff>76200</xdr:rowOff>
    </xdr:from>
    <xdr:to>
      <xdr:col>9</xdr:col>
      <xdr:colOff>323850</xdr:colOff>
      <xdr:row>220</xdr:row>
      <xdr:rowOff>161925</xdr:rowOff>
    </xdr:to>
    <xdr:pic>
      <xdr:nvPicPr>
        <xdr:cNvPr id="36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775" y="56959500"/>
          <a:ext cx="2762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428625</xdr:colOff>
      <xdr:row>217</xdr:row>
      <xdr:rowOff>19050</xdr:rowOff>
    </xdr:from>
    <xdr:to>
      <xdr:col>8</xdr:col>
      <xdr:colOff>1219200</xdr:colOff>
      <xdr:row>221</xdr:row>
      <xdr:rowOff>0</xdr:rowOff>
    </xdr:to>
    <xdr:grpSp>
      <xdr:nvGrpSpPr>
        <xdr:cNvPr id="37" name="Agrupar 54"/>
        <xdr:cNvGrpSpPr>
          <a:grpSpLocks/>
        </xdr:cNvGrpSpPr>
      </xdr:nvGrpSpPr>
      <xdr:grpSpPr bwMode="auto">
        <a:xfrm>
          <a:off x="8643938" y="57216675"/>
          <a:ext cx="4731543" cy="695325"/>
          <a:chOff x="6842579" y="8698169"/>
          <a:chExt cx="4839324" cy="909541"/>
        </a:xfrm>
      </xdr:grpSpPr>
      <xdr:pic>
        <xdr:nvPicPr>
          <xdr:cNvPr id="38" name="Imagem 3" descr="2ª FOLHA-DNIT - A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42579" y="8698169"/>
            <a:ext cx="4839324" cy="9095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9" name="Caixa de Texto 259"/>
          <xdr:cNvSpPr txBox="1">
            <a:spLocks noChangeArrowheads="1"/>
          </xdr:cNvSpPr>
        </xdr:nvSpPr>
        <xdr:spPr bwMode="auto">
          <a:xfrm>
            <a:off x="9325532" y="8722751"/>
            <a:ext cx="1937677" cy="221240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0" tIns="45720" rIns="0" bIns="45720" anchor="ctr" anchorCtr="0" upright="1">
            <a:noAutofit/>
          </a:bodyPr>
          <a:lstStyle/>
          <a:p>
            <a:pPr algn="ctr"/>
            <a:r>
              <a:rPr lang="pt-BR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OR-BR.101.PE-037-902-085-200=D</a:t>
            </a:r>
            <a:endParaRPr lang="pt-BR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0" name="Caixa de Texto 261"/>
          <xdr:cNvSpPr txBox="1">
            <a:spLocks noChangeArrowheads="1"/>
          </xdr:cNvSpPr>
        </xdr:nvSpPr>
        <xdr:spPr bwMode="auto">
          <a:xfrm flipV="1">
            <a:off x="11506636" y="8722751"/>
            <a:ext cx="107108" cy="184366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  <a:cs typeface="Arial" panose="020B0604020202020204" pitchFamily="34" charset="0"/>
              </a:rPr>
              <a:t>C</a:t>
            </a:r>
          </a:p>
        </xdr:txBody>
      </xdr:sp>
      <xdr:sp macro="" textlink="">
        <xdr:nvSpPr>
          <xdr:cNvPr id="41" name="CaixaDeTexto 40"/>
          <xdr:cNvSpPr txBox="1"/>
        </xdr:nvSpPr>
        <xdr:spPr>
          <a:xfrm rot="10800000" flipV="1">
            <a:off x="7923394" y="9054611"/>
            <a:ext cx="2697169" cy="491644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ctr">
            <a:noAutofit/>
          </a:bodyPr>
          <a:lstStyle/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ORÇAMENTO - CONDIÇÃO ONERADA</a:t>
            </a:r>
          </a:p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DATA BASE: OUTUBRO/2025</a:t>
            </a:r>
          </a:p>
        </xdr:txBody>
      </xdr:sp>
    </xdr:grpSp>
    <xdr:clientData/>
  </xdr:twoCellAnchor>
  <xdr:twoCellAnchor>
    <xdr:from>
      <xdr:col>5</xdr:col>
      <xdr:colOff>107462</xdr:colOff>
      <xdr:row>217</xdr:row>
      <xdr:rowOff>47285</xdr:rowOff>
    </xdr:from>
    <xdr:to>
      <xdr:col>6</xdr:col>
      <xdr:colOff>703240</xdr:colOff>
      <xdr:row>218</xdr:row>
      <xdr:rowOff>7337</xdr:rowOff>
    </xdr:to>
    <xdr:sp macro="" textlink="">
      <xdr:nvSpPr>
        <xdr:cNvPr id="42" name="Caixa de Texto 1"/>
        <xdr:cNvSpPr txBox="1">
          <a:spLocks noChangeArrowheads="1"/>
        </xdr:cNvSpPr>
      </xdr:nvSpPr>
      <xdr:spPr bwMode="auto">
        <a:xfrm>
          <a:off x="9641987" y="57273485"/>
          <a:ext cx="1262528" cy="141027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r>
            <a:rPr lang="pt-BR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OR - ORÇAMENTO</a:t>
          </a:r>
          <a:endParaRPr lang="pt-BR" sz="8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9</xdr:col>
      <xdr:colOff>47625</xdr:colOff>
      <xdr:row>291</xdr:row>
      <xdr:rowOff>76200</xdr:rowOff>
    </xdr:from>
    <xdr:to>
      <xdr:col>9</xdr:col>
      <xdr:colOff>323850</xdr:colOff>
      <xdr:row>297</xdr:row>
      <xdr:rowOff>0</xdr:rowOff>
    </xdr:to>
    <xdr:pic>
      <xdr:nvPicPr>
        <xdr:cNvPr id="43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775" y="76409550"/>
          <a:ext cx="2762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561975</xdr:colOff>
      <xdr:row>293</xdr:row>
      <xdr:rowOff>19050</xdr:rowOff>
    </xdr:from>
    <xdr:to>
      <xdr:col>8</xdr:col>
      <xdr:colOff>1219200</xdr:colOff>
      <xdr:row>297</xdr:row>
      <xdr:rowOff>0</xdr:rowOff>
    </xdr:to>
    <xdr:grpSp>
      <xdr:nvGrpSpPr>
        <xdr:cNvPr id="44" name="Agrupar 514154"/>
        <xdr:cNvGrpSpPr>
          <a:grpSpLocks/>
        </xdr:cNvGrpSpPr>
      </xdr:nvGrpSpPr>
      <xdr:grpSpPr bwMode="auto">
        <a:xfrm>
          <a:off x="8777288" y="76742925"/>
          <a:ext cx="4598193" cy="695325"/>
          <a:chOff x="6842579" y="8698169"/>
          <a:chExt cx="4839324" cy="909541"/>
        </a:xfrm>
      </xdr:grpSpPr>
      <xdr:pic>
        <xdr:nvPicPr>
          <xdr:cNvPr id="45" name="Imagem 3" descr="2ª FOLHA-DNIT - A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42579" y="8698169"/>
            <a:ext cx="4839324" cy="9095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6" name="Caixa de Texto 259"/>
          <xdr:cNvSpPr txBox="1">
            <a:spLocks noChangeArrowheads="1"/>
          </xdr:cNvSpPr>
        </xdr:nvSpPr>
        <xdr:spPr bwMode="auto">
          <a:xfrm>
            <a:off x="9317347" y="8722751"/>
            <a:ext cx="1953764" cy="208949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0" tIns="45720" rIns="0" bIns="45720" anchor="ctr" anchorCtr="0" upright="1">
            <a:noAutofit/>
          </a:bodyPr>
          <a:lstStyle/>
          <a:p>
            <a:pPr algn="ctr"/>
            <a:r>
              <a:rPr lang="pt-BR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OR-BR.101.PE-037-910-085-200=D</a:t>
            </a:r>
            <a:endParaRPr lang="pt-BR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" name="Caixa de Texto 261"/>
          <xdr:cNvSpPr txBox="1">
            <a:spLocks noChangeArrowheads="1"/>
          </xdr:cNvSpPr>
        </xdr:nvSpPr>
        <xdr:spPr bwMode="auto">
          <a:xfrm flipV="1">
            <a:off x="11491536" y="8735042"/>
            <a:ext cx="120232" cy="172075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  <a:cs typeface="Arial" panose="020B0604020202020204" pitchFamily="34" charset="0"/>
              </a:rPr>
              <a:t>C</a:t>
            </a:r>
          </a:p>
        </xdr:txBody>
      </xdr:sp>
      <xdr:sp macro="" textlink="">
        <xdr:nvSpPr>
          <xdr:cNvPr id="48" name="CaixaDeTexto 47"/>
          <xdr:cNvSpPr txBox="1"/>
        </xdr:nvSpPr>
        <xdr:spPr>
          <a:xfrm rot="10800000" flipV="1">
            <a:off x="7924664" y="8980864"/>
            <a:ext cx="2695193" cy="553099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ctr">
            <a:noAutofit/>
          </a:bodyPr>
          <a:lstStyle/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ORÇAMENTO - CONDIÇÃO ONERADA</a:t>
            </a:r>
          </a:p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DATA BASE: OUTUBRO/2025</a:t>
            </a:r>
          </a:p>
        </xdr:txBody>
      </xdr:sp>
    </xdr:grpSp>
    <xdr:clientData/>
  </xdr:twoCellAnchor>
  <xdr:twoCellAnchor>
    <xdr:from>
      <xdr:col>5</xdr:col>
      <xdr:colOff>110729</xdr:colOff>
      <xdr:row>293</xdr:row>
      <xdr:rowOff>47286</xdr:rowOff>
    </xdr:from>
    <xdr:to>
      <xdr:col>6</xdr:col>
      <xdr:colOff>677115</xdr:colOff>
      <xdr:row>294</xdr:row>
      <xdr:rowOff>7338</xdr:rowOff>
    </xdr:to>
    <xdr:sp macro="" textlink="">
      <xdr:nvSpPr>
        <xdr:cNvPr id="49" name="Caixa de Texto 1"/>
        <xdr:cNvSpPr txBox="1">
          <a:spLocks noChangeArrowheads="1"/>
        </xdr:cNvSpPr>
      </xdr:nvSpPr>
      <xdr:spPr bwMode="auto">
        <a:xfrm>
          <a:off x="9645254" y="76704486"/>
          <a:ext cx="1233136" cy="141027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r>
            <a:rPr lang="pt-BR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OR - ORÇAMENTO</a:t>
          </a:r>
          <a:endParaRPr lang="pt-BR" sz="8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9</xdr:col>
      <xdr:colOff>47625</xdr:colOff>
      <xdr:row>328</xdr:row>
      <xdr:rowOff>19050</xdr:rowOff>
    </xdr:from>
    <xdr:to>
      <xdr:col>9</xdr:col>
      <xdr:colOff>323850</xdr:colOff>
      <xdr:row>333</xdr:row>
      <xdr:rowOff>161925</xdr:rowOff>
    </xdr:to>
    <xdr:pic>
      <xdr:nvPicPr>
        <xdr:cNvPr id="50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775" y="85172550"/>
          <a:ext cx="2762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561975</xdr:colOff>
      <xdr:row>330</xdr:row>
      <xdr:rowOff>9525</xdr:rowOff>
    </xdr:from>
    <xdr:to>
      <xdr:col>8</xdr:col>
      <xdr:colOff>1219200</xdr:colOff>
      <xdr:row>334</xdr:row>
      <xdr:rowOff>0</xdr:rowOff>
    </xdr:to>
    <xdr:grpSp>
      <xdr:nvGrpSpPr>
        <xdr:cNvPr id="51" name="Agrupar 514362"/>
        <xdr:cNvGrpSpPr>
          <a:grpSpLocks/>
        </xdr:cNvGrpSpPr>
      </xdr:nvGrpSpPr>
      <xdr:grpSpPr bwMode="auto">
        <a:xfrm>
          <a:off x="8777288" y="85627369"/>
          <a:ext cx="4598193" cy="704850"/>
          <a:chOff x="6842579" y="8698169"/>
          <a:chExt cx="4839324" cy="909541"/>
        </a:xfrm>
      </xdr:grpSpPr>
      <xdr:pic>
        <xdr:nvPicPr>
          <xdr:cNvPr id="52" name="Imagem 3" descr="2ª FOLHA-DNIT - A4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42579" y="8698169"/>
            <a:ext cx="4839324" cy="9095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3" name="Caixa de Texto 259"/>
          <xdr:cNvSpPr txBox="1">
            <a:spLocks noChangeArrowheads="1"/>
          </xdr:cNvSpPr>
        </xdr:nvSpPr>
        <xdr:spPr bwMode="auto">
          <a:xfrm>
            <a:off x="9317347" y="8722423"/>
            <a:ext cx="1953764" cy="218290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0" tIns="45720" rIns="0" bIns="45720" anchor="ctr" anchorCtr="0" upright="1">
            <a:noAutofit/>
          </a:bodyPr>
          <a:lstStyle/>
          <a:p>
            <a:pPr algn="ctr"/>
            <a:r>
              <a:rPr lang="pt-BR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OR-BR.101.PE-037-902-085-200=D</a:t>
            </a:r>
            <a:endParaRPr lang="pt-BR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4" name="Caixa de Texto 261"/>
          <xdr:cNvSpPr txBox="1">
            <a:spLocks noChangeArrowheads="1"/>
          </xdr:cNvSpPr>
        </xdr:nvSpPr>
        <xdr:spPr bwMode="auto">
          <a:xfrm flipV="1">
            <a:off x="11491536" y="8722423"/>
            <a:ext cx="120232" cy="18190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  <a:cs typeface="Arial" panose="020B0604020202020204" pitchFamily="34" charset="0"/>
              </a:rPr>
              <a:t>C</a:t>
            </a:r>
          </a:p>
        </xdr:txBody>
      </xdr:sp>
      <xdr:sp macro="" textlink="">
        <xdr:nvSpPr>
          <xdr:cNvPr id="55" name="CaixaDeTexto 54"/>
          <xdr:cNvSpPr txBox="1"/>
        </xdr:nvSpPr>
        <xdr:spPr>
          <a:xfrm rot="10800000" flipV="1">
            <a:off x="7924664" y="8989222"/>
            <a:ext cx="2695193" cy="509343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ctr">
            <a:noAutofit/>
          </a:bodyPr>
          <a:lstStyle/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ORÇAMENTO - CONDIÇÃO ONERADA</a:t>
            </a:r>
          </a:p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DATA BASE: OUTUBRO/2025</a:t>
            </a:r>
          </a:p>
        </xdr:txBody>
      </xdr:sp>
    </xdr:grpSp>
    <xdr:clientData/>
  </xdr:twoCellAnchor>
  <xdr:twoCellAnchor>
    <xdr:from>
      <xdr:col>5</xdr:col>
      <xdr:colOff>77113</xdr:colOff>
      <xdr:row>330</xdr:row>
      <xdr:rowOff>36703</xdr:rowOff>
    </xdr:from>
    <xdr:to>
      <xdr:col>6</xdr:col>
      <xdr:colOff>636002</xdr:colOff>
      <xdr:row>331</xdr:row>
      <xdr:rowOff>3876</xdr:rowOff>
    </xdr:to>
    <xdr:sp macro="" textlink="">
      <xdr:nvSpPr>
        <xdr:cNvPr id="56" name="Caixa de Texto 1"/>
        <xdr:cNvSpPr txBox="1">
          <a:spLocks noChangeArrowheads="1"/>
        </xdr:cNvSpPr>
      </xdr:nvSpPr>
      <xdr:spPr bwMode="auto">
        <a:xfrm>
          <a:off x="9611638" y="85514053"/>
          <a:ext cx="1225639" cy="148148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r>
            <a:rPr lang="pt-BR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OR - ORÇAMENTO</a:t>
          </a:r>
          <a:endParaRPr lang="pt-BR" sz="8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9</xdr:col>
      <xdr:colOff>47625</xdr:colOff>
      <xdr:row>252</xdr:row>
      <xdr:rowOff>76200</xdr:rowOff>
    </xdr:from>
    <xdr:to>
      <xdr:col>9</xdr:col>
      <xdr:colOff>323850</xdr:colOff>
      <xdr:row>257</xdr:row>
      <xdr:rowOff>161925</xdr:rowOff>
    </xdr:to>
    <xdr:pic>
      <xdr:nvPicPr>
        <xdr:cNvPr id="57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775" y="66103500"/>
          <a:ext cx="2762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428625</xdr:colOff>
      <xdr:row>254</xdr:row>
      <xdr:rowOff>19050</xdr:rowOff>
    </xdr:from>
    <xdr:to>
      <xdr:col>8</xdr:col>
      <xdr:colOff>1219200</xdr:colOff>
      <xdr:row>258</xdr:row>
      <xdr:rowOff>0</xdr:rowOff>
    </xdr:to>
    <xdr:grpSp>
      <xdr:nvGrpSpPr>
        <xdr:cNvPr id="58" name="Agrupar 54"/>
        <xdr:cNvGrpSpPr>
          <a:grpSpLocks/>
        </xdr:cNvGrpSpPr>
      </xdr:nvGrpSpPr>
      <xdr:grpSpPr bwMode="auto">
        <a:xfrm>
          <a:off x="8643938" y="66408300"/>
          <a:ext cx="4731543" cy="695325"/>
          <a:chOff x="6842579" y="8698169"/>
          <a:chExt cx="4839324" cy="909541"/>
        </a:xfrm>
      </xdr:grpSpPr>
      <xdr:pic>
        <xdr:nvPicPr>
          <xdr:cNvPr id="59" name="Imagem 3" descr="2ª FOLHA-DNIT - A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42579" y="8698169"/>
            <a:ext cx="4839324" cy="9095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0" name="Caixa de Texto 259"/>
          <xdr:cNvSpPr txBox="1">
            <a:spLocks noChangeArrowheads="1"/>
          </xdr:cNvSpPr>
        </xdr:nvSpPr>
        <xdr:spPr bwMode="auto">
          <a:xfrm>
            <a:off x="9325532" y="8722751"/>
            <a:ext cx="1937677" cy="221240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0" tIns="45720" rIns="0" bIns="45720" anchor="ctr" anchorCtr="0" upright="1">
            <a:noAutofit/>
          </a:bodyPr>
          <a:lstStyle/>
          <a:p>
            <a:pPr algn="ctr"/>
            <a:r>
              <a:rPr lang="pt-BR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OR-BR.101.PE-037-902-085-200=D</a:t>
            </a:r>
            <a:endParaRPr lang="pt-BR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1" name="Caixa de Texto 261"/>
          <xdr:cNvSpPr txBox="1">
            <a:spLocks noChangeArrowheads="1"/>
          </xdr:cNvSpPr>
        </xdr:nvSpPr>
        <xdr:spPr bwMode="auto">
          <a:xfrm flipV="1">
            <a:off x="11506636" y="8722751"/>
            <a:ext cx="107108" cy="184366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  <a:cs typeface="Arial" panose="020B0604020202020204" pitchFamily="34" charset="0"/>
              </a:rPr>
              <a:t>C</a:t>
            </a:r>
          </a:p>
        </xdr:txBody>
      </xdr:sp>
      <xdr:sp macro="" textlink="">
        <xdr:nvSpPr>
          <xdr:cNvPr id="62" name="CaixaDeTexto 61"/>
          <xdr:cNvSpPr txBox="1"/>
        </xdr:nvSpPr>
        <xdr:spPr>
          <a:xfrm rot="10800000" flipV="1">
            <a:off x="7923394" y="9017737"/>
            <a:ext cx="2697169" cy="516226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ctr">
            <a:noAutofit/>
          </a:bodyPr>
          <a:lstStyle/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ORÇAMENTO - CONDIÇÃO ONERADA</a:t>
            </a:r>
          </a:p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DATA BASE: OUTUBRO/2025</a:t>
            </a:r>
          </a:p>
        </xdr:txBody>
      </xdr:sp>
    </xdr:grpSp>
    <xdr:clientData/>
  </xdr:twoCellAnchor>
  <xdr:twoCellAnchor>
    <xdr:from>
      <xdr:col>5</xdr:col>
      <xdr:colOff>107462</xdr:colOff>
      <xdr:row>254</xdr:row>
      <xdr:rowOff>47285</xdr:rowOff>
    </xdr:from>
    <xdr:to>
      <xdr:col>6</xdr:col>
      <xdr:colOff>703240</xdr:colOff>
      <xdr:row>255</xdr:row>
      <xdr:rowOff>7337</xdr:rowOff>
    </xdr:to>
    <xdr:sp macro="" textlink="">
      <xdr:nvSpPr>
        <xdr:cNvPr id="63" name="Caixa de Texto 1"/>
        <xdr:cNvSpPr txBox="1">
          <a:spLocks noChangeArrowheads="1"/>
        </xdr:cNvSpPr>
      </xdr:nvSpPr>
      <xdr:spPr bwMode="auto">
        <a:xfrm>
          <a:off x="9641987" y="66417485"/>
          <a:ext cx="1262528" cy="141027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r>
            <a:rPr lang="pt-BR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OR - ORÇAMENTO</a:t>
          </a:r>
          <a:endParaRPr lang="pt-BR" sz="8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9</xdr:col>
      <xdr:colOff>47625</xdr:colOff>
      <xdr:row>62</xdr:row>
      <xdr:rowOff>85725</xdr:rowOff>
    </xdr:from>
    <xdr:to>
      <xdr:col>9</xdr:col>
      <xdr:colOff>323850</xdr:colOff>
      <xdr:row>67</xdr:row>
      <xdr:rowOff>161925</xdr:rowOff>
    </xdr:to>
    <xdr:pic>
      <xdr:nvPicPr>
        <xdr:cNvPr id="64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775" y="18554700"/>
          <a:ext cx="2762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495300</xdr:colOff>
      <xdr:row>64</xdr:row>
      <xdr:rowOff>9525</xdr:rowOff>
    </xdr:from>
    <xdr:to>
      <xdr:col>9</xdr:col>
      <xdr:colOff>0</xdr:colOff>
      <xdr:row>68</xdr:row>
      <xdr:rowOff>0</xdr:rowOff>
    </xdr:to>
    <xdr:grpSp>
      <xdr:nvGrpSpPr>
        <xdr:cNvPr id="65" name="Agrupar 2"/>
        <xdr:cNvGrpSpPr>
          <a:grpSpLocks/>
        </xdr:cNvGrpSpPr>
      </xdr:nvGrpSpPr>
      <xdr:grpSpPr bwMode="auto">
        <a:xfrm>
          <a:off x="8710613" y="18773775"/>
          <a:ext cx="4672012" cy="704850"/>
          <a:chOff x="6842579" y="8698169"/>
          <a:chExt cx="4839324" cy="909541"/>
        </a:xfrm>
      </xdr:grpSpPr>
      <xdr:pic>
        <xdr:nvPicPr>
          <xdr:cNvPr id="66" name="Imagem 3" descr="2ª FOLHA-DNIT - A4"/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42579" y="8698169"/>
            <a:ext cx="4839324" cy="9095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7" name="Caixa de Texto 259"/>
          <xdr:cNvSpPr txBox="1">
            <a:spLocks noChangeArrowheads="1"/>
          </xdr:cNvSpPr>
        </xdr:nvSpPr>
        <xdr:spPr bwMode="auto">
          <a:xfrm>
            <a:off x="9316449" y="8722423"/>
            <a:ext cx="1951499" cy="218290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0" tIns="45720" rIns="0" bIns="45720" anchor="ctr" anchorCtr="0" upright="1">
            <a:noAutofit/>
          </a:bodyPr>
          <a:lstStyle/>
          <a:p>
            <a:pPr algn="ctr"/>
            <a:r>
              <a:rPr lang="pt-BR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OR-BR.101.PE-037-902-085-200=D</a:t>
            </a:r>
            <a:endParaRPr lang="pt-BR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8" name="Caixa de Texto 261"/>
          <xdr:cNvSpPr txBox="1">
            <a:spLocks noChangeArrowheads="1"/>
          </xdr:cNvSpPr>
        </xdr:nvSpPr>
        <xdr:spPr bwMode="auto">
          <a:xfrm flipV="1">
            <a:off x="11494638" y="8722423"/>
            <a:ext cx="118273" cy="18190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pt-BR" sz="80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  <a:cs typeface="Arial" panose="020B0604020202020204" pitchFamily="34" charset="0"/>
              </a:rPr>
              <a:t>C</a:t>
            </a:r>
          </a:p>
        </xdr:txBody>
      </xdr:sp>
      <xdr:sp macro="" textlink="">
        <xdr:nvSpPr>
          <xdr:cNvPr id="69" name="CaixaDeTexto 68"/>
          <xdr:cNvSpPr txBox="1"/>
        </xdr:nvSpPr>
        <xdr:spPr>
          <a:xfrm rot="10800000" flipV="1">
            <a:off x="7926745" y="9001349"/>
            <a:ext cx="2700560" cy="557852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ctr">
            <a:noAutofit/>
          </a:bodyPr>
          <a:lstStyle/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ORÇAMENTO - CONDIÇÃO ONERADA</a:t>
            </a:r>
          </a:p>
          <a:p>
            <a:pPr algn="ctr"/>
            <a:r>
              <a:rPr lang="pt-BR" sz="1100" b="1">
                <a:latin typeface="Arial" panose="020B0604020202020204" pitchFamily="34" charset="0"/>
                <a:cs typeface="Arial" panose="020B0604020202020204" pitchFamily="34" charset="0"/>
              </a:rPr>
              <a:t>DATA BASE: OUTUBRO/2025</a:t>
            </a:r>
          </a:p>
        </xdr:txBody>
      </xdr:sp>
    </xdr:grpSp>
    <xdr:clientData/>
  </xdr:twoCellAnchor>
  <xdr:twoCellAnchor>
    <xdr:from>
      <xdr:col>5</xdr:col>
      <xdr:colOff>119836</xdr:colOff>
      <xdr:row>64</xdr:row>
      <xdr:rowOff>44734</xdr:rowOff>
    </xdr:from>
    <xdr:to>
      <xdr:col>6</xdr:col>
      <xdr:colOff>644247</xdr:colOff>
      <xdr:row>65</xdr:row>
      <xdr:rowOff>3586</xdr:rowOff>
    </xdr:to>
    <xdr:sp macro="" textlink="">
      <xdr:nvSpPr>
        <xdr:cNvPr id="70" name="Caixa de Texto 1"/>
        <xdr:cNvSpPr txBox="1">
          <a:spLocks noChangeArrowheads="1"/>
        </xdr:cNvSpPr>
      </xdr:nvSpPr>
      <xdr:spPr bwMode="auto">
        <a:xfrm>
          <a:off x="9654361" y="18856609"/>
          <a:ext cx="1191161" cy="139827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r>
            <a:rPr lang="pt-BR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OR - ORÇAMENTO</a:t>
          </a:r>
          <a:endParaRPr lang="pt-BR" sz="8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15</xdr:col>
      <xdr:colOff>666750</xdr:colOff>
      <xdr:row>73</xdr:row>
      <xdr:rowOff>171450</xdr:rowOff>
    </xdr:from>
    <xdr:to>
      <xdr:col>28</xdr:col>
      <xdr:colOff>190500</xdr:colOff>
      <xdr:row>89</xdr:row>
      <xdr:rowOff>133350</xdr:rowOff>
    </xdr:to>
    <xdr:pic>
      <xdr:nvPicPr>
        <xdr:cNvPr id="71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35650" y="20831175"/>
          <a:ext cx="9763125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838200</xdr:colOff>
      <xdr:row>209</xdr:row>
      <xdr:rowOff>247650</xdr:rowOff>
    </xdr:from>
    <xdr:to>
      <xdr:col>29</xdr:col>
      <xdr:colOff>285750</xdr:colOff>
      <xdr:row>231</xdr:row>
      <xdr:rowOff>9525</xdr:rowOff>
    </xdr:to>
    <xdr:pic>
      <xdr:nvPicPr>
        <xdr:cNvPr id="7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9575" y="55730775"/>
          <a:ext cx="9696450" cy="519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828675</xdr:colOff>
      <xdr:row>232</xdr:row>
      <xdr:rowOff>38100</xdr:rowOff>
    </xdr:from>
    <xdr:to>
      <xdr:col>29</xdr:col>
      <xdr:colOff>323850</xdr:colOff>
      <xdr:row>250</xdr:row>
      <xdr:rowOff>200025</xdr:rowOff>
    </xdr:to>
    <xdr:pic>
      <xdr:nvPicPr>
        <xdr:cNvPr id="73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9575" y="61198125"/>
          <a:ext cx="9734550" cy="461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847725</xdr:colOff>
      <xdr:row>250</xdr:row>
      <xdr:rowOff>266700</xdr:rowOff>
    </xdr:from>
    <xdr:to>
      <xdr:col>26</xdr:col>
      <xdr:colOff>504825</xdr:colOff>
      <xdr:row>287</xdr:row>
      <xdr:rowOff>238125</xdr:rowOff>
    </xdr:to>
    <xdr:pic>
      <xdr:nvPicPr>
        <xdr:cNvPr id="7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9575" y="65865375"/>
          <a:ext cx="7629525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261</xdr:row>
      <xdr:rowOff>104775</xdr:rowOff>
    </xdr:from>
    <xdr:to>
      <xdr:col>20</xdr:col>
      <xdr:colOff>104775</xdr:colOff>
      <xdr:row>284</xdr:row>
      <xdr:rowOff>47625</xdr:rowOff>
    </xdr:to>
    <xdr:pic>
      <xdr:nvPicPr>
        <xdr:cNvPr id="75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21200" y="67770375"/>
          <a:ext cx="4829175" cy="6962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tos/AP/cont1027/O.S.%20007-2017%20-%20LAGOA%20DOS%20INDIOS/Projeto%20Executivo/Rev01-Nov-2017/V3%20-%20Orcamento/XLS/1027-AP-OS007-2017-LAGOA-PROJEXEC-V3_OR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tos_em_andamento/Pa/CONT714/Projeto%20Executivo%20Dezembro%202007%20-%20Lote%202/Volume%204/xls/714-BR163PA-V4-ORC-L2_JAN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f6224d55733ab0f/&#193;rea%20de%20Trabalho/1117%20-%20BR-101-PE%20Retorno%20ao%20Padre%20Cicero/1079_BR365MG_LOTE%2001_SINALIZA&#199;&#195;O%20DE%20OBR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KP%20DISCO%20C/Downloads/.ptmp2E9AB7/XLS/ORC/1117%20-%20BR-101-PE%20Retorno%20Km%2078%20-%20Cemiterio%20-%20OUT-25_ONERADO_Versao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us%20Documentos/FV-DN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798/TECNICO/TEACOMP/LOTE06/P09/P10/RELAT6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ara.INTRANET/AppData/Local/Microsoft/Windows/Temporary%20Internet%20Files/Content.Outlook/1C2E1XQ2/1062-RR-PONTES-PROJBASICO-V1-QUADRO-QUA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us%20documentos/MARCILIO/EGESA/PC-BR040/QuantAD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riscila.melo/Desktop/Pasta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RUNO/Maia%20Melo/Projetos_MM/Cont815%20-%20BR230-PA%20_%20LOTE2/VOL%204%20-%20Orcamento%20e%20Plano%20de%20Execucao%20da%20Obra/XLS/SEM%20LOGO/Licita&#231;&#227;o/Lote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us%20documentos/EGESA/Br-482mg/Volume2/CAN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%20arlos%20%20Machado\My%20Documents\Disco%201\BR-262-MS(3)\Anexos%20PGQ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3\P199%20-%20Restauracao%20-%20MT-407%20-%20SEET\MT-358\Impressao%20definitiva\Or&#231;amento%20SICRO%20II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tos_em_andamento/Pa/CONT714/Projeto%20Executivo%20Dezembro%202007%20-%20Lote%202/Volume%204/xls/714-BR163PA-V4-Canteir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iscilla%20Giglio/AppData/Local/Temp/Temp1_Hotmail.zip/839-MINPROJEXEC-OR&#199;AMENTO_L2_MAIO_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RUNO/Maia%20Melo/Projetos_MM/Cont815%20-%20BR230-PA%20_%20LOTE2/VOL%204%20-%20Orcamento%20e%20Plano%20de%20Execucao%20da%20Obra/XLS/SEM%20LOGO/Licita&#231;&#227;o/Transporte%20de%20Material%20BetuminosoManau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(GERAL) "/>
      <sheetName val="ORC"/>
      <sheetName val="INST_ DO CANTEIRO"/>
      <sheetName val="Mobilização"/>
      <sheetName val="CRONOGRAMA FIN"/>
      <sheetName val="CURV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dades valendo"/>
      <sheetName val="RESUMO (GERAL) "/>
      <sheetName val="ORÇAMENTO"/>
      <sheetName val="Mobilização"/>
      <sheetName val="INST_ DO CANTEIRO"/>
      <sheetName val="QUANTIDADES"/>
      <sheetName val="Mobilização QUANTIDADES"/>
      <sheetName val="INST_ DO CANTEIRO QUANTIDA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1079_BR365MG_LOTE 01_SINALIZAÇÃ"/>
    </sheetNames>
    <definedNames>
      <definedName name="AA"/>
      <definedName name="BB"/>
      <definedName name="COMPLETO"/>
      <definedName name="CURTO"/>
      <definedName name="Extenso"/>
      <definedName name="MODULO1.CURTO"/>
      <definedName name="módulo1.Extenso"/>
      <definedName name="QQ_1"/>
      <definedName name="QQ_2"/>
      <definedName name="QUANT"/>
      <definedName name="QUANTIDADES"/>
      <definedName name="QUE_P_E_ISSO"/>
      <definedName name="RESUMO"/>
      <definedName name="V"/>
      <definedName name="WEWRWR"/>
      <definedName name="XXX"/>
    </defined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Quadro + Gráfico"/>
      <sheetName val="RELATA"/>
      <sheetName val="Proposta"/>
      <sheetName val="Custo do CM-30"/>
      <sheetName val="Cálculo"/>
      <sheetName val="memória de calculo_liquida"/>
      <sheetName val="Preços"/>
      <sheetName val="Desp. Apoio"/>
      <sheetName val="Fresagem de Pista Ago-98"/>
      <sheetName val="Carimbo de Nota"/>
      <sheetName val="Conc 20"/>
      <sheetName val="CRON.NOVO.ARIPUANA"/>
      <sheetName val="PRO_0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Tela"/>
      <sheetName val="Atualizacao"/>
      <sheetName val="Chuvas"/>
      <sheetName val="Mediçã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Imai03"/>
      <sheetName val="Read Me!"/>
      <sheetName val="Curva S Financeira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NF 131"/>
      <sheetName val="RED.-EXP."/>
      <sheetName val="BOCAIS"/>
      <sheetName val="LEQ"/>
      <sheetName val="Planejamento Detalh"/>
      <sheetName val="Relatório-1ª med."/>
      <sheetName val="Relatório-1ª_med_"/>
      <sheetName val="DIPRVS12"/>
      <sheetName val="ANALISES.XLS"/>
      <sheetName val="Planilha orçamentária da PMJ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Viga_Benkellman2"/>
      <sheetName val="Estudo_Estatístico2"/>
      <sheetName val="Pro_-_10_norma_A2"/>
      <sheetName val="Pró_-_11_norma_B2"/>
      <sheetName val="Resumo_subtrechos_homgêneos2"/>
      <sheetName val="Demonstrativo_Dimensionamento2"/>
      <sheetName val="Camadas_Mat__Distintos2"/>
      <sheetName val="Custo_do_CM-302"/>
      <sheetName val="Quadro_+_Gráfico2"/>
      <sheetName val="Desp__Apoio2"/>
      <sheetName val="Carimbo_de_Nota1"/>
      <sheetName val="Fresagem_de_Pista_Ago-981"/>
      <sheetName val="7CONT_FIN1"/>
      <sheetName val="memória_de_calculo_liquida2"/>
      <sheetName val="PLANILHA_ATUALIZADA1"/>
      <sheetName val="Conc_201"/>
      <sheetName val="CRON_NOVO_ARIPUANA1"/>
      <sheetName val="SUMÁRIO_GERAL1"/>
      <sheetName val="CAPA_CD1"/>
      <sheetName val="Encargos_Sociais1"/>
      <sheetName val="Quadro_Bueiros1"/>
      <sheetName val="MP_CUB1"/>
      <sheetName val="CBR_Jazida1"/>
      <sheetName val="Custo_da_Imprimação1"/>
      <sheetName val="Custo_da_Pintura_de_Ligação1"/>
      <sheetName val="Resumo_Financeiro1"/>
      <sheetName val="RP-1_SB_(3)1"/>
      <sheetName val="Entrada_de_Dados1"/>
      <sheetName val="Dados_do_Contrato1"/>
      <sheetName val="MT-358_Sin_Hor_1"/>
      <sheetName val="MT-358_Sin_Vert_1"/>
      <sheetName val="MT-358_Disp__Aux_1"/>
      <sheetName val="MT_220_Disp_Aux1"/>
      <sheetName val="Controle_financeiro1"/>
      <sheetName val="Vert__item_11"/>
      <sheetName val="Seg__e_Canalizacao1"/>
      <sheetName val="RELATÓRIO_FOTOGRAFICO1"/>
      <sheetName val="RESUMO_DE_DIÁRIO_DE_OBRAS1"/>
      <sheetName val="Cont_fin__Reajustamento1"/>
      <sheetName val="Resumo_Geral1"/>
      <sheetName val="Read_Me!1"/>
      <sheetName val="Entrada_de_Dados"/>
      <sheetName val="Dados_do_Contrato"/>
      <sheetName val="MT-358_Sin_Hor_"/>
      <sheetName val="MT-358_Sin_Vert_"/>
      <sheetName val="MT-358_Disp__Aux_"/>
      <sheetName val="MT_220_Disp_Aux"/>
      <sheetName val="Controle_financeiro"/>
      <sheetName val="Vert__item_1"/>
      <sheetName val="Seg__e_Canalizacao"/>
      <sheetName val="RELATÓRIO_FOTOGRAFICO"/>
      <sheetName val="RESUMO_DE_DIÁRIO_DE_OBRAS"/>
      <sheetName val="Cont_fin__Reajustamento"/>
      <sheetName val="Read_Me!"/>
      <sheetName val="Viga_Benkellman4"/>
      <sheetName val="Estudo_Estatístico4"/>
      <sheetName val="Pro_-_10_norma_A4"/>
      <sheetName val="Pró_-_11_norma_B4"/>
      <sheetName val="Resumo_subtrechos_homgêneos4"/>
      <sheetName val="Demonstrativo_Dimensionamento4"/>
      <sheetName val="Camadas_Mat__Distintos4"/>
      <sheetName val="Custo_do_CM-304"/>
      <sheetName val="Quadro_+_Gráfico4"/>
      <sheetName val="Desp__Apoio4"/>
      <sheetName val="Carimbo_de_Nota3"/>
      <sheetName val="Fresagem_de_Pista_Ago-983"/>
      <sheetName val="7CONT_FIN3"/>
      <sheetName val="memória_de_calculo_liquida4"/>
      <sheetName val="PLANILHA_ATUALIZADA3"/>
      <sheetName val="Conc_203"/>
      <sheetName val="CRON_NOVO_ARIPUANA3"/>
      <sheetName val="SUMÁRIO_GERAL3"/>
      <sheetName val="CAPA_CD3"/>
      <sheetName val="Encargos_Sociais3"/>
      <sheetName val="Quadro_Bueiros3"/>
      <sheetName val="MP_CUB3"/>
      <sheetName val="CBR_Jazida3"/>
      <sheetName val="Custo_da_Imprimação3"/>
      <sheetName val="Custo_da_Pintura_de_Ligação3"/>
      <sheetName val="Resumo_Financeiro3"/>
      <sheetName val="RP-1_SB_(3)3"/>
      <sheetName val="Entrada_de_Dados3"/>
      <sheetName val="Dados_do_Contrato3"/>
      <sheetName val="MT-358_Sin_Hor_3"/>
      <sheetName val="MT-358_Sin_Vert_3"/>
      <sheetName val="MT-358_Disp__Aux_3"/>
      <sheetName val="MT_220_Disp_Aux3"/>
      <sheetName val="Controle_financeiro3"/>
      <sheetName val="Vert__item_13"/>
      <sheetName val="Seg__e_Canalizacao3"/>
      <sheetName val="RELATÓRIO_FOTOGRAFICO3"/>
      <sheetName val="RESUMO_DE_DIÁRIO_DE_OBRAS3"/>
      <sheetName val="Cont_fin__Reajustamento3"/>
      <sheetName val="Resumo_Geral3"/>
      <sheetName val="Read_Me!3"/>
      <sheetName val="Viga_Benkellman3"/>
      <sheetName val="Estudo_Estatístico3"/>
      <sheetName val="Pro_-_10_norma_A3"/>
      <sheetName val="Pró_-_11_norma_B3"/>
      <sheetName val="Resumo_subtrechos_homgêneos3"/>
      <sheetName val="Demonstrativo_Dimensionamento3"/>
      <sheetName val="Camadas_Mat__Distintos3"/>
      <sheetName val="Custo_do_CM-303"/>
      <sheetName val="Quadro_+_Gráfico3"/>
      <sheetName val="Desp__Apoio3"/>
      <sheetName val="Carimbo_de_Nota2"/>
      <sheetName val="Fresagem_de_Pista_Ago-982"/>
      <sheetName val="7CONT_FIN2"/>
      <sheetName val="memória_de_calculo_liquida3"/>
      <sheetName val="PLANILHA_ATUALIZADA2"/>
      <sheetName val="Conc_202"/>
      <sheetName val="CRON_NOVO_ARIPUANA2"/>
      <sheetName val="SUMÁRIO_GERAL2"/>
      <sheetName val="CAPA_CD2"/>
      <sheetName val="Encargos_Sociais2"/>
      <sheetName val="Quadro_Bueiros2"/>
      <sheetName val="MP_CUB2"/>
      <sheetName val="CBR_Jazida2"/>
      <sheetName val="Custo_da_Imprimação2"/>
      <sheetName val="Custo_da_Pintura_de_Ligação2"/>
      <sheetName val="Resumo_Financeiro2"/>
      <sheetName val="RP-1_SB_(3)2"/>
      <sheetName val="Entrada_de_Dados2"/>
      <sheetName val="Dados_do_Contrato2"/>
      <sheetName val="MT-358_Sin_Hor_2"/>
      <sheetName val="MT-358_Sin_Vert_2"/>
      <sheetName val="MT-358_Disp__Aux_2"/>
      <sheetName val="MT_220_Disp_Aux2"/>
      <sheetName val="Controle_financeiro2"/>
      <sheetName val="Vert__item_12"/>
      <sheetName val="Seg__e_Canalizacao2"/>
      <sheetName val="RELATÓRIO_FOTOGRAFICO2"/>
      <sheetName val="RESUMO_DE_DIÁRIO_DE_OBRAS2"/>
      <sheetName val="Cont_fin__Reajustamento2"/>
      <sheetName val="Resumo_Geral2"/>
      <sheetName val="Read_Me!2"/>
      <sheetName val="Viga_Benkellman5"/>
      <sheetName val="Estudo_Estatístico5"/>
      <sheetName val="Pro_-_10_norma_A5"/>
      <sheetName val="Pró_-_11_norma_B5"/>
      <sheetName val="Resumo_subtrechos_homgêneos5"/>
      <sheetName val="Demonstrativo_Dimensionamento5"/>
      <sheetName val="Camadas_Mat__Distintos5"/>
      <sheetName val="Custo_do_CM-305"/>
      <sheetName val="Quadro_+_Gráfico5"/>
      <sheetName val="Desp__Apoio5"/>
      <sheetName val="Carimbo_de_Nota4"/>
      <sheetName val="Fresagem_de_Pista_Ago-984"/>
      <sheetName val="7CONT_FIN4"/>
      <sheetName val="memória_de_calculo_liquida5"/>
      <sheetName val="PLANILHA_ATUALIZADA4"/>
      <sheetName val="Conc_204"/>
      <sheetName val="CRON_NOVO_ARIPUANA4"/>
      <sheetName val="SUMÁRIO_GERAL4"/>
      <sheetName val="CAPA_CD4"/>
      <sheetName val="Encargos_Sociais4"/>
      <sheetName val="Quadro_Bueiros4"/>
      <sheetName val="MP_CUB4"/>
      <sheetName val="CBR_Jazida4"/>
      <sheetName val="Custo_da_Imprimação4"/>
      <sheetName val="Custo_da_Pintura_de_Ligação4"/>
      <sheetName val="Resumo_Financeiro4"/>
      <sheetName val="RP-1_SB_(3)4"/>
      <sheetName val="Entrada_de_Dados4"/>
      <sheetName val="Dados_do_Contrato4"/>
      <sheetName val="MT-358_Sin_Hor_4"/>
      <sheetName val="MT-358_Sin_Vert_4"/>
      <sheetName val="MT-358_Disp__Aux_4"/>
      <sheetName val="MT_220_Disp_Aux4"/>
      <sheetName val="Controle_financeiro4"/>
      <sheetName val="Vert__item_14"/>
      <sheetName val="Seg__e_Canalizacao4"/>
      <sheetName val="RELATÓRIO_FOTOGRAFICO4"/>
      <sheetName val="RESUMO_DE_DIÁRIO_DE_OBRAS4"/>
      <sheetName val="Cont_fin__Reajustamento4"/>
      <sheetName val="Resumo_Geral4"/>
      <sheetName val="Read_Me!4"/>
      <sheetName val="HOR"/>
      <sheetName val="BDI (EDITAL 2)"/>
      <sheetName val="B - Captação_Elevação 1a Etapa "/>
      <sheetName val="FLUXO - EXECUÇÃO PRÓPRIA"/>
      <sheetName val="TPU-MARÇO_2002"/>
      <sheetName val="DADOS"/>
      <sheetName val="mat"/>
      <sheetName val="Jornales"/>
      <sheetName val="Dados Iniciais"/>
      <sheetName val="INSUMOS"/>
      <sheetName val="FECHA CONSORCIO"/>
      <sheetName val="FC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Teor"/>
      <sheetName val="Equipamentos"/>
      <sheetName val="Cadastro da CDI"/>
      <sheetName val="Feriados"/>
      <sheetName val="ABC KGIRO 2614913AD"/>
      <sheetName val="Sheet56"/>
      <sheetName val="ORC"/>
      <sheetName val="ORÇ. UBS CUMÃ"/>
      <sheetName val="ORÇ. UBS SEDE"/>
      <sheetName val="CRO-F"/>
      <sheetName val="CPU PRÓPRIAS"/>
      <sheetName val="CCU SINAPI"/>
      <sheetName val="CCU PENDENTE"/>
      <sheetName val="CPU - UBS JOÃO GUEDES"/>
      <sheetName val="CRO"/>
      <sheetName val="MATRIZ PROCV"/>
      <sheetName val="VALORES DESONERADOS"/>
      <sheetName val="PROCV M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.4 DMT"/>
      <sheetName val="CONSMAT 1.4"/>
      <sheetName val="DISTATRANS 1.4"/>
      <sheetName val="RESUMO (GERAL) "/>
      <sheetName val="CURVA ATUAL"/>
      <sheetName val="Curvitcha"/>
      <sheetName val="ORC"/>
      <sheetName val="Compor"/>
      <sheetName val="BDI"/>
      <sheetName val="COMPARATIVO MASSA X USINA"/>
      <sheetName val="SICRO Sintetico"/>
      <sheetName val="ORC (3)"/>
      <sheetName val="CURVA ABC (SERVIÇOS)"/>
      <sheetName val="Curvinha"/>
      <sheetName val="Planilha5"/>
      <sheetName val="Planilha6"/>
      <sheetName val="Planilha3"/>
      <sheetName val="Planilha2"/>
      <sheetName val="Concretos"/>
      <sheetName val="AUX CURVA ABC"/>
      <sheetName val="MOB "/>
      <sheetName val="MOB - MEM CAL FU"/>
      <sheetName val="CRONFF"/>
      <sheetName val="Canteiro"/>
      <sheetName val="Curva"/>
      <sheetName val="Planilha4"/>
      <sheetName val="Hist"/>
      <sheetName val="Parcela Fixa MO"/>
      <sheetName val="Parcela Fixa EQUIP"/>
      <sheetName val="Somat. Parc Fixa"/>
      <sheetName val="Parcela Vinculada"/>
      <sheetName val="Somat. Parc Vinc "/>
      <sheetName val="BancodeDados-ok"/>
      <sheetName val="ORC (2)"/>
      <sheetName val="Parc. Variavel"/>
      <sheetName val="Somat. Parc. Variavel "/>
      <sheetName val="Adm. Local Resumo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"/>
      <sheetName val="Canteiro Principal"/>
      <sheetName val="Canteiros Avançados"/>
      <sheetName val="Mobilização 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asta2"/>
    </sheetNames>
    <definedNames>
      <definedName name="MO" refersTo="#REF!"/>
    </defined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- ajustes 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qorcamentodnerL1"/>
      <sheetName val="PROJETO"/>
      <sheetName val="8ª MP_BR_459"/>
      <sheetName val="Page 1"/>
      <sheetName val="CRECHES"/>
      <sheetName val="MOBILIZ-CANTEIRO"/>
      <sheetName val="Medição"/>
      <sheetName val="Mão de Obra"/>
      <sheetName val="INVENTÁRIO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alphaville"/>
      <sheetName val="PATO"/>
      <sheetName val="PACAJUS"/>
      <sheetName val="Banco de Dados"/>
      <sheetName val="C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ilização"/>
      <sheetName val="INST_ DO CANTEIRO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PREÇOS UNITÁRIOS"/>
      <sheetName val="ORÇAMENTO PREÇOS POR SOLUÇÃO"/>
      <sheetName val="CURVA"/>
      <sheetName val="CURVA ABC"/>
      <sheetName val="Mobilização (2)"/>
      <sheetName val="cronograma"/>
      <sheetName val="839-MINPROJEXEC-ORÇAMENTO_L2_MA"/>
    </sheetNames>
    <definedNames>
      <definedName name="sss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1 (2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86"/>
  <sheetViews>
    <sheetView showZeros="0" tabSelected="1" view="pageBreakPreview" zoomScale="80" zoomScaleNormal="100" zoomScaleSheetLayoutView="80" workbookViewId="0">
      <selection activeCell="G83" sqref="G83"/>
    </sheetView>
  </sheetViews>
  <sheetFormatPr defaultColWidth="11.42578125" defaultRowHeight="12"/>
  <cols>
    <col min="1" max="1" width="3.5703125" style="102" customWidth="1"/>
    <col min="2" max="2" width="9.7109375" style="102" customWidth="1"/>
    <col min="3" max="3" width="14.28515625" style="102" customWidth="1"/>
    <col min="4" max="4" width="95.7109375" style="146" customWidth="1"/>
    <col min="5" max="5" width="19.7109375" style="102" customWidth="1"/>
    <col min="6" max="6" width="10" style="147" customWidth="1"/>
    <col min="7" max="7" width="12.85546875" style="147" bestFit="1" customWidth="1"/>
    <col min="8" max="8" width="16.5703125" style="143" customWidth="1"/>
    <col min="9" max="9" width="18.42578125" style="148" bestFit="1" customWidth="1"/>
    <col min="10" max="10" width="5.28515625" style="102" customWidth="1"/>
    <col min="11" max="11" width="17" style="105" customWidth="1"/>
    <col min="12" max="12" width="11.42578125" style="102"/>
    <col min="13" max="13" width="10.5703125" style="102" customWidth="1"/>
    <col min="14" max="16" width="11.42578125" style="102"/>
    <col min="17" max="21" width="12.42578125" style="102" bestFit="1" customWidth="1"/>
    <col min="22" max="16384" width="11.42578125" style="102"/>
  </cols>
  <sheetData>
    <row r="1" spans="1:12" s="9" customFormat="1" ht="12.75">
      <c r="A1" s="1"/>
      <c r="B1" s="2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4" t="s">
        <v>5</v>
      </c>
      <c r="H1" s="5" t="s">
        <v>6</v>
      </c>
      <c r="I1" s="6"/>
      <c r="J1" s="7"/>
      <c r="K1" s="8"/>
    </row>
    <row r="2" spans="1:12" s="16" customFormat="1" ht="12.75">
      <c r="A2" s="1"/>
      <c r="B2" s="10"/>
      <c r="C2" s="10"/>
      <c r="D2" s="11"/>
      <c r="E2" s="11"/>
      <c r="F2" s="11"/>
      <c r="G2" s="12"/>
      <c r="H2" s="13" t="s">
        <v>7</v>
      </c>
      <c r="I2" s="13" t="s">
        <v>8</v>
      </c>
      <c r="J2" s="14"/>
      <c r="K2" s="15"/>
    </row>
    <row r="3" spans="1:12" s="16" customFormat="1" ht="23.25" customHeight="1">
      <c r="A3" s="1"/>
      <c r="B3" s="17"/>
      <c r="C3" s="17"/>
      <c r="D3" s="18"/>
      <c r="E3" s="18"/>
      <c r="F3" s="17"/>
      <c r="G3" s="19"/>
      <c r="H3" s="19"/>
      <c r="I3" s="20"/>
      <c r="J3" s="14"/>
      <c r="K3" s="15"/>
    </row>
    <row r="4" spans="1:12" s="9" customFormat="1" ht="26.25" customHeight="1">
      <c r="A4" s="1"/>
      <c r="B4" s="21" t="s">
        <v>9</v>
      </c>
      <c r="C4" s="21"/>
      <c r="D4" s="22" t="s">
        <v>10</v>
      </c>
      <c r="E4" s="22"/>
      <c r="F4" s="23"/>
      <c r="G4" s="24"/>
      <c r="H4" s="24"/>
      <c r="I4" s="25"/>
      <c r="J4" s="7"/>
      <c r="K4" s="8"/>
    </row>
    <row r="5" spans="1:12" s="9" customFormat="1" ht="23.25" customHeight="1">
      <c r="A5" s="1"/>
      <c r="B5" s="23"/>
      <c r="C5" s="23"/>
      <c r="D5" s="26"/>
      <c r="E5" s="26"/>
      <c r="F5" s="23"/>
      <c r="G5" s="24"/>
      <c r="H5" s="24"/>
      <c r="I5" s="25"/>
      <c r="J5" s="7"/>
      <c r="K5" s="8"/>
    </row>
    <row r="6" spans="1:12" s="33" customFormat="1" ht="30" customHeight="1">
      <c r="A6" s="27"/>
      <c r="B6" s="23" t="s">
        <v>11</v>
      </c>
      <c r="C6" s="28">
        <v>5502161</v>
      </c>
      <c r="D6" s="26" t="s">
        <v>211</v>
      </c>
      <c r="E6" s="29" t="s">
        <v>12</v>
      </c>
      <c r="F6" s="23" t="s">
        <v>200</v>
      </c>
      <c r="G6" s="30">
        <v>1.82</v>
      </c>
      <c r="H6" s="30">
        <v>7.36</v>
      </c>
      <c r="I6" s="25">
        <v>13.39</v>
      </c>
      <c r="J6" s="31"/>
      <c r="K6" s="32"/>
      <c r="L6" s="32"/>
    </row>
    <row r="7" spans="1:12" s="33" customFormat="1" ht="30" customHeight="1">
      <c r="A7" s="27"/>
      <c r="B7" s="23" t="s">
        <v>13</v>
      </c>
      <c r="C7" s="28">
        <v>5502163</v>
      </c>
      <c r="D7" s="26" t="s">
        <v>212</v>
      </c>
      <c r="E7" s="29" t="s">
        <v>12</v>
      </c>
      <c r="F7" s="23" t="s">
        <v>200</v>
      </c>
      <c r="G7" s="30">
        <v>0.91</v>
      </c>
      <c r="H7" s="30">
        <v>8.58</v>
      </c>
      <c r="I7" s="25">
        <v>7.8</v>
      </c>
      <c r="J7" s="31"/>
      <c r="K7" s="32"/>
      <c r="L7" s="32"/>
    </row>
    <row r="8" spans="1:12" s="33" customFormat="1" ht="30" customHeight="1">
      <c r="A8" s="27"/>
      <c r="B8" s="23" t="s">
        <v>14</v>
      </c>
      <c r="C8" s="28">
        <v>5502836</v>
      </c>
      <c r="D8" s="26" t="s">
        <v>213</v>
      </c>
      <c r="E8" s="29" t="s">
        <v>12</v>
      </c>
      <c r="F8" s="23" t="s">
        <v>200</v>
      </c>
      <c r="G8" s="30">
        <v>18617.946805</v>
      </c>
      <c r="H8" s="30">
        <v>12.58</v>
      </c>
      <c r="I8" s="25">
        <v>234213.77</v>
      </c>
      <c r="J8" s="31"/>
      <c r="K8" s="32"/>
      <c r="L8" s="32"/>
    </row>
    <row r="9" spans="1:12" s="33" customFormat="1" ht="30" customHeight="1">
      <c r="A9" s="27"/>
      <c r="B9" s="23" t="s">
        <v>15</v>
      </c>
      <c r="C9" s="28">
        <v>5915321</v>
      </c>
      <c r="D9" s="26" t="s">
        <v>214</v>
      </c>
      <c r="E9" s="29" t="s">
        <v>12</v>
      </c>
      <c r="F9" s="23" t="s">
        <v>61</v>
      </c>
      <c r="G9" s="30">
        <v>788935.49586187501</v>
      </c>
      <c r="H9" s="30">
        <v>0.88</v>
      </c>
      <c r="I9" s="25">
        <v>694263.23</v>
      </c>
      <c r="J9" s="31"/>
      <c r="K9" s="32"/>
      <c r="L9" s="32"/>
    </row>
    <row r="10" spans="1:12" s="33" customFormat="1" ht="30" customHeight="1">
      <c r="A10" s="27"/>
      <c r="B10" s="23" t="s">
        <v>16</v>
      </c>
      <c r="C10" s="28">
        <v>5915320</v>
      </c>
      <c r="D10" s="26" t="s">
        <v>215</v>
      </c>
      <c r="E10" s="29" t="s">
        <v>12</v>
      </c>
      <c r="F10" s="23" t="s">
        <v>61</v>
      </c>
      <c r="G10" s="30">
        <v>55853.840414999999</v>
      </c>
      <c r="H10" s="30">
        <v>0.96</v>
      </c>
      <c r="I10" s="25">
        <v>53619.68</v>
      </c>
      <c r="J10" s="31"/>
      <c r="K10" s="32"/>
      <c r="L10" s="32"/>
    </row>
    <row r="11" spans="1:12" s="33" customFormat="1" ht="30" customHeight="1">
      <c r="A11" s="27"/>
      <c r="B11" s="23" t="s">
        <v>17</v>
      </c>
      <c r="C11" s="28">
        <v>5502978</v>
      </c>
      <c r="D11" s="26" t="s">
        <v>216</v>
      </c>
      <c r="E11" s="29" t="s">
        <v>18</v>
      </c>
      <c r="F11" s="23" t="s">
        <v>200</v>
      </c>
      <c r="G11" s="30">
        <v>2.1</v>
      </c>
      <c r="H11" s="30">
        <v>7.42</v>
      </c>
      <c r="I11" s="25">
        <v>15.58</v>
      </c>
      <c r="J11" s="31"/>
      <c r="K11" s="32"/>
      <c r="L11" s="32"/>
    </row>
    <row r="12" spans="1:12" s="9" customFormat="1" ht="30" customHeight="1">
      <c r="A12" s="34"/>
      <c r="B12" s="23" t="s">
        <v>19</v>
      </c>
      <c r="C12" s="23" t="s">
        <v>20</v>
      </c>
      <c r="D12" s="26" t="s">
        <v>217</v>
      </c>
      <c r="E12" s="29" t="s">
        <v>21</v>
      </c>
      <c r="F12" s="23" t="s">
        <v>22</v>
      </c>
      <c r="G12" s="24">
        <v>26852.8125</v>
      </c>
      <c r="H12" s="30">
        <v>40.35</v>
      </c>
      <c r="I12" s="25">
        <v>1083510.98</v>
      </c>
      <c r="J12" s="7"/>
      <c r="K12" s="8"/>
      <c r="L12" s="8"/>
    </row>
    <row r="13" spans="1:12" s="33" customFormat="1" ht="30" customHeight="1">
      <c r="A13" s="27"/>
      <c r="B13" s="23"/>
      <c r="C13" s="28"/>
      <c r="D13" s="26"/>
      <c r="E13" s="29"/>
      <c r="F13" s="23"/>
      <c r="G13" s="24"/>
      <c r="H13" s="30"/>
      <c r="I13" s="25">
        <v>0</v>
      </c>
      <c r="J13" s="31"/>
      <c r="K13" s="32"/>
      <c r="L13" s="32"/>
    </row>
    <row r="14" spans="1:12" s="33" customFormat="1" ht="30" customHeight="1">
      <c r="A14" s="27"/>
      <c r="B14" s="23"/>
      <c r="C14" s="28"/>
      <c r="D14" s="26"/>
      <c r="E14" s="29"/>
      <c r="F14" s="23"/>
      <c r="G14" s="24"/>
      <c r="H14" s="30"/>
      <c r="I14" s="25"/>
      <c r="J14" s="31"/>
      <c r="K14" s="32"/>
      <c r="L14" s="32"/>
    </row>
    <row r="15" spans="1:12" s="33" customFormat="1" ht="30" customHeight="1">
      <c r="A15" s="27"/>
      <c r="B15" s="23"/>
      <c r="C15" s="28"/>
      <c r="D15" s="26"/>
      <c r="E15" s="29"/>
      <c r="F15" s="23"/>
      <c r="G15" s="24"/>
      <c r="H15" s="30"/>
      <c r="I15" s="25"/>
      <c r="J15" s="31"/>
      <c r="K15" s="32"/>
      <c r="L15" s="32"/>
    </row>
    <row r="16" spans="1:12" s="33" customFormat="1" ht="30" customHeight="1">
      <c r="A16" s="27"/>
      <c r="B16" s="23"/>
      <c r="C16" s="28"/>
      <c r="D16" s="26"/>
      <c r="E16" s="29"/>
      <c r="F16" s="23"/>
      <c r="G16" s="24"/>
      <c r="H16" s="30"/>
      <c r="I16" s="25"/>
      <c r="J16" s="31"/>
      <c r="K16" s="32"/>
      <c r="L16" s="32"/>
    </row>
    <row r="17" spans="1:12" s="33" customFormat="1" ht="30" customHeight="1">
      <c r="A17" s="27"/>
      <c r="B17" s="23"/>
      <c r="C17" s="28"/>
      <c r="D17" s="26"/>
      <c r="E17" s="29"/>
      <c r="F17" s="23"/>
      <c r="G17" s="24"/>
      <c r="H17" s="30"/>
      <c r="I17" s="25">
        <v>0</v>
      </c>
      <c r="J17" s="31"/>
      <c r="K17" s="32"/>
      <c r="L17" s="32"/>
    </row>
    <row r="18" spans="1:12" s="33" customFormat="1" ht="30" customHeight="1">
      <c r="A18" s="35"/>
      <c r="B18" s="23"/>
      <c r="C18" s="28"/>
      <c r="D18" s="26"/>
      <c r="E18" s="29"/>
      <c r="F18" s="23"/>
      <c r="G18" s="24"/>
      <c r="H18" s="30"/>
      <c r="I18" s="25">
        <v>0</v>
      </c>
      <c r="J18" s="31"/>
      <c r="K18" s="32"/>
      <c r="L18" s="32"/>
    </row>
    <row r="19" spans="1:12" s="33" customFormat="1" ht="30" customHeight="1">
      <c r="A19" s="35"/>
      <c r="B19" s="23"/>
      <c r="C19" s="28"/>
      <c r="D19" s="26"/>
      <c r="E19" s="29"/>
      <c r="F19" s="23"/>
      <c r="G19" s="24"/>
      <c r="H19" s="30"/>
      <c r="I19" s="25">
        <v>0</v>
      </c>
      <c r="J19" s="31"/>
      <c r="K19" s="32"/>
      <c r="L19" s="32"/>
    </row>
    <row r="20" spans="1:12" s="33" customFormat="1" ht="30" customHeight="1">
      <c r="A20" s="35"/>
      <c r="B20" s="23"/>
      <c r="C20" s="23"/>
      <c r="D20" s="26"/>
      <c r="E20" s="29"/>
      <c r="F20" s="23"/>
      <c r="G20" s="24"/>
      <c r="H20" s="30"/>
      <c r="I20" s="25">
        <v>0</v>
      </c>
      <c r="J20" s="31"/>
      <c r="K20" s="32"/>
      <c r="L20" s="32"/>
    </row>
    <row r="21" spans="1:12" s="33" customFormat="1" ht="30" customHeight="1">
      <c r="A21" s="35"/>
      <c r="B21" s="23"/>
      <c r="C21" s="23"/>
      <c r="D21" s="36" t="s">
        <v>23</v>
      </c>
      <c r="E21" s="37"/>
      <c r="F21" s="38"/>
      <c r="G21" s="39"/>
      <c r="H21" s="39"/>
      <c r="I21" s="40">
        <v>2065644.43</v>
      </c>
      <c r="J21" s="31"/>
      <c r="K21" s="32"/>
    </row>
    <row r="22" spans="1:12" s="33" customFormat="1" ht="30" customHeight="1">
      <c r="A22" s="35"/>
      <c r="B22" s="41"/>
      <c r="C22" s="41"/>
      <c r="D22" s="42"/>
      <c r="E22" s="43"/>
      <c r="F22" s="44"/>
      <c r="G22" s="45"/>
      <c r="H22" s="39"/>
      <c r="I22" s="46"/>
      <c r="J22" s="31"/>
      <c r="K22" s="32"/>
    </row>
    <row r="23" spans="1:12" s="33" customFormat="1" ht="30" customHeight="1">
      <c r="A23" s="35"/>
      <c r="B23" s="41"/>
      <c r="C23" s="41"/>
      <c r="D23" s="42"/>
      <c r="E23" s="43"/>
      <c r="F23" s="44"/>
      <c r="G23" s="45"/>
      <c r="H23" s="39"/>
      <c r="I23" s="46"/>
      <c r="J23" s="31"/>
      <c r="K23" s="32"/>
    </row>
    <row r="24" spans="1:12" s="33" customFormat="1" ht="30" customHeight="1">
      <c r="A24" s="35"/>
      <c r="B24" s="41"/>
      <c r="C24" s="41"/>
      <c r="D24" s="47"/>
      <c r="E24" s="48"/>
      <c r="F24" s="41"/>
      <c r="G24" s="49"/>
      <c r="H24" s="30"/>
      <c r="I24" s="50"/>
      <c r="J24" s="31"/>
      <c r="K24" s="32"/>
    </row>
    <row r="25" spans="1:12" s="9" customFormat="1" ht="12.75">
      <c r="A25" s="35"/>
      <c r="B25" s="51" t="s">
        <v>24</v>
      </c>
      <c r="C25" s="52"/>
      <c r="D25" s="52"/>
      <c r="E25" s="52"/>
      <c r="F25" s="52"/>
      <c r="G25" s="52"/>
      <c r="H25" s="52"/>
      <c r="I25" s="53"/>
      <c r="J25" s="7"/>
      <c r="K25" s="8"/>
    </row>
    <row r="26" spans="1:12" s="9" customFormat="1" ht="12.75">
      <c r="A26" s="35"/>
      <c r="B26" s="54"/>
      <c r="C26" s="55"/>
      <c r="D26" s="56"/>
      <c r="E26" s="57"/>
      <c r="F26" s="55"/>
      <c r="G26" s="58"/>
      <c r="H26" s="58"/>
      <c r="I26" s="59"/>
      <c r="J26" s="7"/>
      <c r="K26" s="8"/>
    </row>
    <row r="27" spans="1:12" s="16" customFormat="1" ht="14.25">
      <c r="A27" s="35"/>
      <c r="B27" s="60"/>
      <c r="C27" s="61"/>
      <c r="D27" s="62"/>
      <c r="E27" s="61"/>
      <c r="F27" s="63"/>
      <c r="G27" s="61"/>
      <c r="H27" s="63"/>
      <c r="I27" s="64"/>
      <c r="J27" s="14"/>
      <c r="K27" s="15"/>
    </row>
    <row r="28" spans="1:12" s="16" customFormat="1" ht="14.25">
      <c r="A28" s="35"/>
      <c r="B28" s="65" t="s">
        <v>25</v>
      </c>
      <c r="C28" s="61"/>
      <c r="D28" s="62"/>
      <c r="E28" s="61"/>
      <c r="F28" s="63"/>
      <c r="G28" s="61"/>
      <c r="H28" s="63"/>
      <c r="I28" s="64"/>
      <c r="J28" s="14"/>
      <c r="K28" s="15"/>
    </row>
    <row r="29" spans="1:12" s="14" customFormat="1" ht="14.25">
      <c r="A29" s="35"/>
      <c r="B29" s="65" t="s">
        <v>26</v>
      </c>
      <c r="C29" s="61"/>
      <c r="D29" s="62"/>
      <c r="E29" s="61"/>
      <c r="F29" s="63"/>
      <c r="G29" s="61"/>
      <c r="H29" s="63"/>
      <c r="I29" s="64"/>
      <c r="K29" s="66"/>
    </row>
    <row r="30" spans="1:12" s="14" customFormat="1" ht="14.25">
      <c r="A30" s="35"/>
      <c r="B30" s="65" t="s">
        <v>27</v>
      </c>
      <c r="C30" s="61"/>
      <c r="D30" s="62"/>
      <c r="E30" s="61"/>
      <c r="F30" s="63"/>
      <c r="G30" s="61"/>
      <c r="H30" s="63"/>
      <c r="I30" s="64"/>
      <c r="K30" s="66"/>
    </row>
    <row r="31" spans="1:12" s="16" customFormat="1" ht="14.25">
      <c r="A31" s="35"/>
      <c r="B31" s="67" t="s">
        <v>28</v>
      </c>
      <c r="C31" s="68"/>
      <c r="D31" s="69"/>
      <c r="E31" s="68"/>
      <c r="F31" s="70"/>
      <c r="G31" s="68"/>
      <c r="H31" s="70"/>
      <c r="I31" s="71"/>
      <c r="J31" s="14"/>
      <c r="K31" s="15"/>
    </row>
    <row r="32" spans="1:12" s="9" customFormat="1" ht="12.75">
      <c r="A32" s="72"/>
      <c r="B32" s="2" t="s">
        <v>0</v>
      </c>
      <c r="C32" s="2" t="s">
        <v>1</v>
      </c>
      <c r="D32" s="3" t="s">
        <v>2</v>
      </c>
      <c r="E32" s="3" t="s">
        <v>3</v>
      </c>
      <c r="F32" s="3" t="s">
        <v>4</v>
      </c>
      <c r="G32" s="4" t="s">
        <v>5</v>
      </c>
      <c r="H32" s="73" t="s">
        <v>6</v>
      </c>
      <c r="I32" s="74"/>
      <c r="J32" s="7"/>
      <c r="K32" s="8"/>
    </row>
    <row r="33" spans="1:14" s="16" customFormat="1" ht="12.75">
      <c r="A33" s="72"/>
      <c r="B33" s="10"/>
      <c r="C33" s="10"/>
      <c r="D33" s="11"/>
      <c r="E33" s="11"/>
      <c r="F33" s="11"/>
      <c r="G33" s="12"/>
      <c r="H33" s="13" t="s">
        <v>7</v>
      </c>
      <c r="I33" s="13" t="s">
        <v>8</v>
      </c>
      <c r="J33" s="14"/>
      <c r="K33" s="15"/>
    </row>
    <row r="34" spans="1:14" s="16" customFormat="1" ht="20.100000000000001" customHeight="1">
      <c r="A34" s="72"/>
      <c r="B34" s="17"/>
      <c r="C34" s="17"/>
      <c r="D34" s="18"/>
      <c r="E34" s="18"/>
      <c r="F34" s="17"/>
      <c r="G34" s="19"/>
      <c r="H34" s="19"/>
      <c r="I34" s="20"/>
      <c r="J34" s="14"/>
      <c r="K34" s="15"/>
    </row>
    <row r="35" spans="1:14" s="9" customFormat="1" ht="20.100000000000001" customHeight="1">
      <c r="A35" s="72"/>
      <c r="B35" s="21" t="s">
        <v>29</v>
      </c>
      <c r="C35" s="21"/>
      <c r="D35" s="22" t="s">
        <v>30</v>
      </c>
      <c r="E35" s="22"/>
      <c r="F35" s="23"/>
      <c r="G35" s="24"/>
      <c r="H35" s="24"/>
      <c r="I35" s="25"/>
      <c r="J35" s="7"/>
      <c r="K35" s="8"/>
    </row>
    <row r="36" spans="1:14" s="33" customFormat="1" ht="20.100000000000001" customHeight="1">
      <c r="A36" s="72"/>
      <c r="B36" s="41"/>
      <c r="C36" s="41"/>
      <c r="D36" s="75"/>
      <c r="E36" s="47"/>
      <c r="F36" s="41"/>
      <c r="G36" s="49"/>
      <c r="H36" s="30"/>
      <c r="I36" s="50">
        <v>0</v>
      </c>
      <c r="J36" s="31"/>
      <c r="K36" s="32"/>
      <c r="L36" s="32"/>
    </row>
    <row r="37" spans="1:14" s="9" customFormat="1" ht="24.95" customHeight="1">
      <c r="A37" s="72"/>
      <c r="B37" s="23" t="s">
        <v>31</v>
      </c>
      <c r="C37" s="23">
        <v>2003353</v>
      </c>
      <c r="D37" s="26" t="s">
        <v>218</v>
      </c>
      <c r="E37" s="29" t="s">
        <v>32</v>
      </c>
      <c r="F37" s="23" t="s">
        <v>179</v>
      </c>
      <c r="G37" s="24">
        <v>1188</v>
      </c>
      <c r="H37" s="30">
        <v>95.38</v>
      </c>
      <c r="I37" s="25">
        <v>113311.44</v>
      </c>
      <c r="J37" s="7"/>
      <c r="K37" s="76"/>
      <c r="L37" s="76"/>
      <c r="M37" s="8"/>
      <c r="N37" s="8"/>
    </row>
    <row r="38" spans="1:14" s="9" customFormat="1" ht="24.95" customHeight="1">
      <c r="A38" s="34"/>
      <c r="B38" s="23" t="s">
        <v>33</v>
      </c>
      <c r="C38" s="23">
        <v>2003373</v>
      </c>
      <c r="D38" s="26" t="s">
        <v>219</v>
      </c>
      <c r="E38" s="29" t="s">
        <v>34</v>
      </c>
      <c r="F38" s="23" t="s">
        <v>179</v>
      </c>
      <c r="G38" s="24">
        <v>1622.2799999999988</v>
      </c>
      <c r="H38" s="30">
        <v>90.81</v>
      </c>
      <c r="I38" s="25">
        <v>147319.24</v>
      </c>
      <c r="J38" s="7"/>
      <c r="K38" s="76"/>
      <c r="L38" s="76"/>
      <c r="M38" s="8"/>
      <c r="N38" s="8"/>
    </row>
    <row r="39" spans="1:14" s="9" customFormat="1" ht="24.95" customHeight="1">
      <c r="A39" s="34"/>
      <c r="B39" s="23" t="s">
        <v>35</v>
      </c>
      <c r="C39" s="23">
        <v>2003377</v>
      </c>
      <c r="D39" s="26" t="s">
        <v>220</v>
      </c>
      <c r="E39" s="29" t="s">
        <v>34</v>
      </c>
      <c r="F39" s="23" t="s">
        <v>179</v>
      </c>
      <c r="G39" s="24">
        <v>867.47999999999956</v>
      </c>
      <c r="H39" s="30">
        <v>79.319999999999993</v>
      </c>
      <c r="I39" s="25">
        <v>68808.509999999995</v>
      </c>
      <c r="J39" s="7"/>
      <c r="K39" s="76"/>
      <c r="L39" s="76"/>
      <c r="M39" s="8"/>
      <c r="N39" s="8"/>
    </row>
    <row r="40" spans="1:14" s="9" customFormat="1" ht="24.95" customHeight="1">
      <c r="A40" s="34"/>
      <c r="B40" s="23" t="s">
        <v>36</v>
      </c>
      <c r="C40" s="23">
        <v>2003115</v>
      </c>
      <c r="D40" s="26" t="s">
        <v>221</v>
      </c>
      <c r="E40" s="29" t="s">
        <v>37</v>
      </c>
      <c r="F40" s="23" t="s">
        <v>144</v>
      </c>
      <c r="G40" s="24">
        <v>1</v>
      </c>
      <c r="H40" s="30">
        <v>402.4</v>
      </c>
      <c r="I40" s="25">
        <v>402.4</v>
      </c>
      <c r="J40" s="7"/>
      <c r="K40"/>
      <c r="L40" s="76"/>
      <c r="M40" s="8"/>
      <c r="N40" s="8"/>
    </row>
    <row r="41" spans="1:14" s="9" customFormat="1" ht="24.95" customHeight="1">
      <c r="A41" s="34"/>
      <c r="B41" s="23" t="s">
        <v>38</v>
      </c>
      <c r="C41" s="23">
        <v>2003389</v>
      </c>
      <c r="D41" s="26" t="s">
        <v>222</v>
      </c>
      <c r="E41" s="29" t="s">
        <v>37</v>
      </c>
      <c r="F41" s="23" t="s">
        <v>179</v>
      </c>
      <c r="G41" s="24">
        <v>19</v>
      </c>
      <c r="H41" s="30">
        <v>308.06</v>
      </c>
      <c r="I41" s="25">
        <v>5853.14</v>
      </c>
      <c r="J41" s="7"/>
      <c r="K41"/>
      <c r="L41" s="76"/>
      <c r="M41" s="8"/>
      <c r="N41" s="8"/>
    </row>
    <row r="42" spans="1:14" s="9" customFormat="1" ht="24.95" customHeight="1">
      <c r="A42" s="34"/>
      <c r="B42" s="23" t="s">
        <v>39</v>
      </c>
      <c r="C42" s="77">
        <v>804029</v>
      </c>
      <c r="D42" s="26" t="s">
        <v>223</v>
      </c>
      <c r="E42" s="29" t="s">
        <v>40</v>
      </c>
      <c r="F42" s="23" t="s">
        <v>179</v>
      </c>
      <c r="G42" s="24">
        <v>481</v>
      </c>
      <c r="H42" s="30">
        <v>835.61</v>
      </c>
      <c r="I42" s="25">
        <v>401928.41</v>
      </c>
      <c r="J42" s="7"/>
      <c r="K42"/>
      <c r="L42" s="76"/>
      <c r="M42" s="8"/>
      <c r="N42" s="8"/>
    </row>
    <row r="43" spans="1:14" s="9" customFormat="1" ht="24.95" customHeight="1">
      <c r="A43" s="34"/>
      <c r="B43" s="23" t="s">
        <v>41</v>
      </c>
      <c r="C43" s="77">
        <v>804021</v>
      </c>
      <c r="D43" s="26" t="s">
        <v>224</v>
      </c>
      <c r="E43" s="29" t="s">
        <v>40</v>
      </c>
      <c r="F43" s="23" t="s">
        <v>179</v>
      </c>
      <c r="G43" s="24">
        <v>614</v>
      </c>
      <c r="H43" s="30">
        <v>508.54</v>
      </c>
      <c r="I43" s="25">
        <v>312243.56</v>
      </c>
      <c r="J43" s="7"/>
      <c r="K43"/>
      <c r="L43" s="76"/>
      <c r="M43" s="8"/>
      <c r="N43" s="8"/>
    </row>
    <row r="44" spans="1:14" s="9" customFormat="1" ht="24.95" customHeight="1">
      <c r="A44" s="34"/>
      <c r="B44" s="23" t="s">
        <v>42</v>
      </c>
      <c r="C44" s="23">
        <v>2003477</v>
      </c>
      <c r="D44" s="26" t="s">
        <v>225</v>
      </c>
      <c r="E44" s="29" t="s">
        <v>43</v>
      </c>
      <c r="F44" s="23" t="s">
        <v>144</v>
      </c>
      <c r="G44" s="24">
        <v>3</v>
      </c>
      <c r="H44" s="30">
        <v>6426.9</v>
      </c>
      <c r="I44" s="25">
        <v>19280.7</v>
      </c>
      <c r="J44" s="7"/>
      <c r="K44"/>
      <c r="L44" s="76"/>
      <c r="M44" s="8"/>
      <c r="N44" s="8"/>
    </row>
    <row r="45" spans="1:14" s="9" customFormat="1" ht="24.95" customHeight="1">
      <c r="A45" s="34"/>
      <c r="B45" s="23" t="s">
        <v>44</v>
      </c>
      <c r="C45" s="23">
        <v>2003479</v>
      </c>
      <c r="D45" s="26" t="s">
        <v>226</v>
      </c>
      <c r="E45" s="29" t="s">
        <v>43</v>
      </c>
      <c r="F45" s="23" t="s">
        <v>144</v>
      </c>
      <c r="G45" s="24">
        <v>1</v>
      </c>
      <c r="H45" s="30">
        <v>6383.81</v>
      </c>
      <c r="I45" s="25">
        <v>6383.81</v>
      </c>
      <c r="J45" s="7"/>
      <c r="K45"/>
      <c r="L45" s="76"/>
      <c r="M45" s="8"/>
      <c r="N45" s="8"/>
    </row>
    <row r="46" spans="1:14" s="9" customFormat="1" ht="24.95" customHeight="1">
      <c r="A46" s="34"/>
      <c r="B46" s="23" t="s">
        <v>45</v>
      </c>
      <c r="C46" s="23">
        <v>2003692</v>
      </c>
      <c r="D46" s="26" t="s">
        <v>227</v>
      </c>
      <c r="E46" s="29" t="s">
        <v>46</v>
      </c>
      <c r="F46" s="23" t="s">
        <v>144</v>
      </c>
      <c r="G46" s="24">
        <v>27</v>
      </c>
      <c r="H46" s="30">
        <v>3539.54</v>
      </c>
      <c r="I46" s="25">
        <v>95567.58</v>
      </c>
      <c r="J46" s="7"/>
      <c r="K46"/>
      <c r="L46" s="76"/>
      <c r="M46" s="8"/>
      <c r="N46" s="8"/>
    </row>
    <row r="47" spans="1:14" s="9" customFormat="1" ht="24.95" customHeight="1">
      <c r="A47" s="34"/>
      <c r="B47" s="23" t="s">
        <v>47</v>
      </c>
      <c r="C47" s="23">
        <v>2003694</v>
      </c>
      <c r="D47" s="26" t="s">
        <v>228</v>
      </c>
      <c r="E47" s="29" t="s">
        <v>46</v>
      </c>
      <c r="F47" s="23" t="s">
        <v>144</v>
      </c>
      <c r="G47" s="24">
        <v>12</v>
      </c>
      <c r="H47" s="30">
        <v>4017.98</v>
      </c>
      <c r="I47" s="25">
        <v>48215.76</v>
      </c>
      <c r="J47" s="7"/>
      <c r="K47"/>
      <c r="L47" s="76"/>
      <c r="M47" s="8"/>
      <c r="N47" s="8"/>
    </row>
    <row r="48" spans="1:14" s="9" customFormat="1" ht="24.95" customHeight="1">
      <c r="A48" s="34"/>
      <c r="B48" s="23" t="s">
        <v>48</v>
      </c>
      <c r="C48" s="23">
        <v>2003618</v>
      </c>
      <c r="D48" s="26" t="s">
        <v>229</v>
      </c>
      <c r="E48" s="29" t="s">
        <v>46</v>
      </c>
      <c r="F48" s="23" t="s">
        <v>144</v>
      </c>
      <c r="G48" s="24">
        <v>39</v>
      </c>
      <c r="H48" s="30">
        <v>1481.31</v>
      </c>
      <c r="I48" s="25">
        <v>57771.09</v>
      </c>
      <c r="J48" s="7"/>
      <c r="K48"/>
      <c r="L48" s="76"/>
      <c r="M48" s="8"/>
      <c r="N48" s="8"/>
    </row>
    <row r="49" spans="1:14" s="9" customFormat="1" ht="24.95" customHeight="1">
      <c r="A49" s="34"/>
      <c r="B49" s="23" t="s">
        <v>49</v>
      </c>
      <c r="C49" s="23">
        <v>1600989</v>
      </c>
      <c r="D49" s="26" t="s">
        <v>230</v>
      </c>
      <c r="E49" s="29" t="s">
        <v>50</v>
      </c>
      <c r="F49" s="23" t="s">
        <v>200</v>
      </c>
      <c r="G49" s="24">
        <v>124.13</v>
      </c>
      <c r="H49" s="30">
        <v>725</v>
      </c>
      <c r="I49" s="25">
        <v>89994.25</v>
      </c>
      <c r="J49" s="7"/>
      <c r="K49"/>
      <c r="L49" s="76"/>
      <c r="M49" s="8"/>
      <c r="N49" s="8"/>
    </row>
    <row r="50" spans="1:14" s="9" customFormat="1" ht="24.95" customHeight="1">
      <c r="A50" s="34"/>
      <c r="B50" s="23" t="s">
        <v>51</v>
      </c>
      <c r="C50" s="23" t="s">
        <v>52</v>
      </c>
      <c r="D50" s="26" t="s">
        <v>231</v>
      </c>
      <c r="E50" s="29" t="s">
        <v>53</v>
      </c>
      <c r="F50" s="29" t="s">
        <v>54</v>
      </c>
      <c r="G50" s="24">
        <v>297.91199999999998</v>
      </c>
      <c r="H50" s="30">
        <v>40.35</v>
      </c>
      <c r="I50" s="25">
        <v>12020.74</v>
      </c>
      <c r="J50" s="7"/>
      <c r="K50"/>
      <c r="L50" s="76"/>
      <c r="M50" s="8"/>
      <c r="N50" s="8"/>
    </row>
    <row r="51" spans="1:14" s="9" customFormat="1" ht="24.95" customHeight="1">
      <c r="A51" s="34"/>
      <c r="B51" s="23" t="s">
        <v>55</v>
      </c>
      <c r="C51" s="23">
        <v>2004504</v>
      </c>
      <c r="D51" s="26" t="s">
        <v>232</v>
      </c>
      <c r="E51" s="29" t="s">
        <v>56</v>
      </c>
      <c r="F51" s="23" t="s">
        <v>200</v>
      </c>
      <c r="G51" s="24">
        <v>2772.3</v>
      </c>
      <c r="H51" s="30">
        <v>26.41</v>
      </c>
      <c r="I51" s="25">
        <v>73216.44</v>
      </c>
      <c r="J51" s="7"/>
      <c r="K51" s="76"/>
      <c r="L51" s="76"/>
      <c r="M51" s="8"/>
      <c r="N51" s="8"/>
    </row>
    <row r="52" spans="1:14" s="9" customFormat="1" ht="24.95" customHeight="1">
      <c r="A52" s="34"/>
      <c r="B52" s="23" t="s">
        <v>57</v>
      </c>
      <c r="C52" s="23">
        <v>4815671</v>
      </c>
      <c r="D52" s="26" t="s">
        <v>233</v>
      </c>
      <c r="E52" s="29" t="s">
        <v>58</v>
      </c>
      <c r="F52" s="23" t="s">
        <v>200</v>
      </c>
      <c r="G52" s="24">
        <v>2356.9186193423575</v>
      </c>
      <c r="H52" s="30">
        <v>25.06</v>
      </c>
      <c r="I52" s="25">
        <v>59064.38</v>
      </c>
      <c r="J52" s="7"/>
      <c r="K52" s="76"/>
      <c r="L52" s="76"/>
      <c r="M52" s="8"/>
      <c r="N52" s="8"/>
    </row>
    <row r="53" spans="1:14" s="9" customFormat="1" ht="24.95" customHeight="1">
      <c r="A53" s="34"/>
      <c r="B53" s="23" t="s">
        <v>59</v>
      </c>
      <c r="C53" s="23">
        <v>5914389</v>
      </c>
      <c r="D53" s="26" t="s">
        <v>60</v>
      </c>
      <c r="E53" s="29" t="s">
        <v>12</v>
      </c>
      <c r="F53" s="23" t="s">
        <v>61</v>
      </c>
      <c r="G53" s="24">
        <v>19938.306271566849</v>
      </c>
      <c r="H53" s="30">
        <v>1.08</v>
      </c>
      <c r="I53" s="25">
        <v>21533.37</v>
      </c>
      <c r="J53" s="7"/>
      <c r="K53" s="76"/>
      <c r="L53" s="76"/>
      <c r="M53" s="8"/>
      <c r="N53" s="8"/>
    </row>
    <row r="54" spans="1:14" s="9" customFormat="1" ht="24.95" customHeight="1">
      <c r="A54" s="34"/>
      <c r="B54" s="23" t="s">
        <v>62</v>
      </c>
      <c r="C54" s="23">
        <v>5914374</v>
      </c>
      <c r="D54" s="26" t="s">
        <v>63</v>
      </c>
      <c r="E54" s="29" t="s">
        <v>12</v>
      </c>
      <c r="F54" s="23" t="s">
        <v>61</v>
      </c>
      <c r="G54" s="24">
        <v>1246.1441419729281</v>
      </c>
      <c r="H54" s="30">
        <v>1.3</v>
      </c>
      <c r="I54" s="25">
        <v>1619.98</v>
      </c>
      <c r="J54" s="7"/>
      <c r="K54" s="76"/>
      <c r="L54" s="76"/>
      <c r="M54" s="8"/>
      <c r="N54" s="8"/>
    </row>
    <row r="55" spans="1:14" s="9" customFormat="1" ht="24.95" customHeight="1">
      <c r="A55" s="34"/>
      <c r="B55" s="23" t="s">
        <v>64</v>
      </c>
      <c r="C55" s="23" t="s">
        <v>20</v>
      </c>
      <c r="D55" s="26" t="s">
        <v>217</v>
      </c>
      <c r="E55" s="29" t="s">
        <v>21</v>
      </c>
      <c r="F55" s="23" t="s">
        <v>22</v>
      </c>
      <c r="G55" s="24">
        <v>778.84008873308005</v>
      </c>
      <c r="H55" s="30">
        <v>40.35</v>
      </c>
      <c r="I55" s="25">
        <v>31426.19</v>
      </c>
      <c r="J55" s="7"/>
      <c r="K55" s="76"/>
      <c r="L55" s="76"/>
      <c r="M55" s="8"/>
      <c r="N55" s="8"/>
    </row>
    <row r="56" spans="1:14" s="9" customFormat="1" ht="24.95" customHeight="1">
      <c r="A56" s="34"/>
      <c r="B56" s="23" t="s">
        <v>65</v>
      </c>
      <c r="C56" s="23">
        <v>2106291</v>
      </c>
      <c r="D56" s="26" t="s">
        <v>234</v>
      </c>
      <c r="E56" s="29" t="s">
        <v>66</v>
      </c>
      <c r="F56" s="23" t="s">
        <v>79</v>
      </c>
      <c r="G56" s="24">
        <v>2467.3000000000011</v>
      </c>
      <c r="H56" s="30">
        <v>330.42</v>
      </c>
      <c r="I56" s="25">
        <v>815245.26</v>
      </c>
      <c r="J56" s="7"/>
      <c r="K56" s="76"/>
      <c r="L56" s="76"/>
      <c r="M56" s="8"/>
      <c r="N56" s="8"/>
    </row>
    <row r="57" spans="1:14" s="33" customFormat="1" ht="20.100000000000001" customHeight="1">
      <c r="A57" s="35"/>
      <c r="B57" s="41"/>
      <c r="C57" s="41"/>
      <c r="D57" s="47"/>
      <c r="E57" s="48"/>
      <c r="F57" s="41"/>
      <c r="G57" s="49"/>
      <c r="H57" s="30"/>
      <c r="I57" s="50">
        <v>0</v>
      </c>
      <c r="J57" s="31"/>
      <c r="K57" s="32"/>
      <c r="L57" s="32"/>
    </row>
    <row r="58" spans="1:14" s="33" customFormat="1" ht="20.100000000000001" customHeight="1">
      <c r="A58" s="35"/>
      <c r="B58" s="41"/>
      <c r="C58" s="41"/>
      <c r="D58" s="47"/>
      <c r="E58" s="78"/>
      <c r="F58" s="79"/>
      <c r="G58" s="49"/>
      <c r="H58" s="30"/>
      <c r="I58" s="50"/>
      <c r="J58" s="31"/>
      <c r="K58" s="32"/>
      <c r="L58" s="32"/>
    </row>
    <row r="59" spans="1:14" s="9" customFormat="1" ht="20.100000000000001" customHeight="1">
      <c r="A59" s="35"/>
      <c r="B59" s="23"/>
      <c r="C59" s="23"/>
      <c r="D59" s="22" t="s">
        <v>67</v>
      </c>
      <c r="E59" s="29"/>
      <c r="F59" s="23"/>
      <c r="G59" s="24"/>
      <c r="H59" s="24"/>
      <c r="I59" s="80">
        <v>2381206.25</v>
      </c>
      <c r="J59" s="7"/>
      <c r="K59" s="8"/>
      <c r="L59" s="8"/>
    </row>
    <row r="60" spans="1:14" s="33" customFormat="1" ht="20.100000000000001" customHeight="1">
      <c r="A60" s="35"/>
      <c r="B60" s="41"/>
      <c r="C60" s="41"/>
      <c r="D60" s="47"/>
      <c r="E60" s="78"/>
      <c r="F60" s="79"/>
      <c r="G60" s="49"/>
      <c r="H60" s="30"/>
      <c r="I60" s="50"/>
      <c r="J60" s="31"/>
      <c r="K60" s="32"/>
      <c r="L60" s="32"/>
    </row>
    <row r="61" spans="1:14" s="33" customFormat="1" ht="20.100000000000001" customHeight="1">
      <c r="A61" s="35"/>
      <c r="B61" s="44"/>
      <c r="C61" s="44"/>
      <c r="D61" s="81"/>
      <c r="E61" s="43"/>
      <c r="F61" s="44"/>
      <c r="G61" s="45"/>
      <c r="H61" s="39"/>
      <c r="I61" s="82"/>
      <c r="J61" s="31"/>
      <c r="K61" s="32"/>
    </row>
    <row r="62" spans="1:14" s="9" customFormat="1" ht="12.75">
      <c r="A62" s="35"/>
      <c r="B62" s="51" t="s">
        <v>24</v>
      </c>
      <c r="C62" s="52"/>
      <c r="D62" s="52"/>
      <c r="E62" s="52"/>
      <c r="F62" s="52"/>
      <c r="G62" s="52"/>
      <c r="H62" s="52"/>
      <c r="I62" s="53"/>
      <c r="J62" s="7"/>
      <c r="K62" s="8"/>
    </row>
    <row r="63" spans="1:14" s="9" customFormat="1" ht="12.75">
      <c r="A63" s="35"/>
      <c r="B63" s="54"/>
      <c r="C63" s="55"/>
      <c r="D63" s="56"/>
      <c r="E63" s="57"/>
      <c r="F63" s="55"/>
      <c r="G63" s="58"/>
      <c r="H63" s="58"/>
      <c r="I63" s="59"/>
      <c r="J63" s="7"/>
      <c r="K63" s="8"/>
    </row>
    <row r="64" spans="1:14" s="16" customFormat="1" ht="14.25">
      <c r="A64" s="35"/>
      <c r="B64" s="60"/>
      <c r="C64" s="61"/>
      <c r="D64" s="62"/>
      <c r="E64" s="61"/>
      <c r="F64" s="63"/>
      <c r="G64" s="61"/>
      <c r="H64" s="63"/>
      <c r="I64" s="64"/>
      <c r="J64" s="14"/>
      <c r="K64" s="15"/>
    </row>
    <row r="65" spans="1:12" s="16" customFormat="1" ht="14.25">
      <c r="A65" s="35"/>
      <c r="B65" s="65" t="s">
        <v>25</v>
      </c>
      <c r="C65" s="61"/>
      <c r="D65" s="62"/>
      <c r="E65" s="61"/>
      <c r="F65" s="63"/>
      <c r="G65" s="61"/>
      <c r="H65" s="63"/>
      <c r="I65" s="64"/>
      <c r="J65" s="14"/>
      <c r="K65" s="15"/>
    </row>
    <row r="66" spans="1:12" s="14" customFormat="1" ht="14.25">
      <c r="A66" s="35"/>
      <c r="B66" s="65" t="s">
        <v>26</v>
      </c>
      <c r="C66" s="61"/>
      <c r="D66" s="62"/>
      <c r="E66" s="61"/>
      <c r="F66" s="63"/>
      <c r="G66" s="61"/>
      <c r="H66" s="63"/>
      <c r="I66" s="64"/>
      <c r="K66" s="66"/>
    </row>
    <row r="67" spans="1:12" s="14" customFormat="1" ht="14.25">
      <c r="A67" s="35"/>
      <c r="B67" s="65" t="s">
        <v>27</v>
      </c>
      <c r="C67" s="61"/>
      <c r="D67" s="62"/>
      <c r="E67" s="61"/>
      <c r="F67" s="63"/>
      <c r="G67" s="61"/>
      <c r="H67" s="63"/>
      <c r="I67" s="64"/>
      <c r="K67" s="66"/>
    </row>
    <row r="68" spans="1:12" s="16" customFormat="1" ht="14.25">
      <c r="A68" s="35"/>
      <c r="B68" s="67" t="s">
        <v>28</v>
      </c>
      <c r="C68" s="68"/>
      <c r="D68" s="69"/>
      <c r="E68" s="68"/>
      <c r="F68" s="70"/>
      <c r="G68" s="68"/>
      <c r="H68" s="70"/>
      <c r="I68" s="71"/>
      <c r="J68" s="14"/>
      <c r="K68" s="15"/>
    </row>
    <row r="69" spans="1:12" s="9" customFormat="1" ht="15" customHeight="1">
      <c r="A69" s="83"/>
      <c r="B69" s="84" t="s">
        <v>0</v>
      </c>
      <c r="C69" s="84" t="s">
        <v>1</v>
      </c>
      <c r="D69" s="85" t="s">
        <v>2</v>
      </c>
      <c r="E69" s="85" t="s">
        <v>3</v>
      </c>
      <c r="F69" s="85" t="s">
        <v>4</v>
      </c>
      <c r="G69" s="86" t="s">
        <v>5</v>
      </c>
      <c r="H69" s="87" t="s">
        <v>6</v>
      </c>
      <c r="I69" s="88"/>
      <c r="J69" s="7"/>
      <c r="K69" s="8"/>
    </row>
    <row r="70" spans="1:12" s="16" customFormat="1" ht="15" customHeight="1">
      <c r="A70" s="83"/>
      <c r="B70" s="89"/>
      <c r="C70" s="89"/>
      <c r="D70" s="90"/>
      <c r="E70" s="90"/>
      <c r="F70" s="90"/>
      <c r="G70" s="91"/>
      <c r="H70" s="13" t="s">
        <v>7</v>
      </c>
      <c r="I70" s="13" t="s">
        <v>8</v>
      </c>
      <c r="J70" s="14"/>
      <c r="K70" s="15"/>
    </row>
    <row r="71" spans="1:12" s="16" customFormat="1" ht="20.100000000000001" customHeight="1">
      <c r="A71" s="83"/>
      <c r="B71" s="17"/>
      <c r="C71" s="17"/>
      <c r="D71" s="18"/>
      <c r="E71" s="18"/>
      <c r="F71" s="17"/>
      <c r="G71" s="19"/>
      <c r="H71" s="19"/>
      <c r="I71" s="20"/>
      <c r="J71" s="14"/>
      <c r="K71" s="15"/>
    </row>
    <row r="72" spans="1:12" s="9" customFormat="1" ht="20.100000000000001" customHeight="1">
      <c r="A72" s="83"/>
      <c r="B72" s="21" t="s">
        <v>68</v>
      </c>
      <c r="C72" s="21"/>
      <c r="D72" s="22" t="s">
        <v>69</v>
      </c>
      <c r="E72" s="22"/>
      <c r="F72" s="23"/>
      <c r="G72" s="24"/>
      <c r="H72" s="24"/>
      <c r="I72" s="25"/>
      <c r="J72" s="7"/>
      <c r="K72" s="8"/>
    </row>
    <row r="73" spans="1:12" s="33" customFormat="1" ht="20.100000000000001" customHeight="1">
      <c r="A73" s="83"/>
      <c r="B73" s="41"/>
      <c r="C73" s="41"/>
      <c r="D73" s="47"/>
      <c r="E73" s="47"/>
      <c r="F73" s="41"/>
      <c r="G73" s="49"/>
      <c r="H73" s="24"/>
      <c r="I73" s="50"/>
      <c r="J73" s="31"/>
      <c r="K73" s="32"/>
    </row>
    <row r="74" spans="1:12" s="9" customFormat="1" ht="24.95" customHeight="1">
      <c r="A74" s="83"/>
      <c r="B74" s="23" t="s">
        <v>70</v>
      </c>
      <c r="C74" s="23">
        <v>1600989</v>
      </c>
      <c r="D74" s="26" t="s">
        <v>235</v>
      </c>
      <c r="E74" s="29" t="s">
        <v>71</v>
      </c>
      <c r="F74" s="23" t="s">
        <v>200</v>
      </c>
      <c r="G74" s="92">
        <v>40.74</v>
      </c>
      <c r="H74" s="30">
        <v>725</v>
      </c>
      <c r="I74" s="25">
        <v>29536.5</v>
      </c>
      <c r="J74" s="7"/>
      <c r="K74" s="93"/>
      <c r="L74" s="93"/>
    </row>
    <row r="75" spans="1:12" s="9" customFormat="1" ht="24.95" customHeight="1">
      <c r="A75" s="34"/>
      <c r="B75" s="23" t="s">
        <v>72</v>
      </c>
      <c r="C75" s="23" t="s">
        <v>52</v>
      </c>
      <c r="D75" s="26" t="s">
        <v>231</v>
      </c>
      <c r="E75" s="29" t="s">
        <v>53</v>
      </c>
      <c r="F75" s="29" t="s">
        <v>54</v>
      </c>
      <c r="G75" s="24">
        <v>97.775999999999996</v>
      </c>
      <c r="H75" s="30">
        <v>40.35</v>
      </c>
      <c r="I75" s="25">
        <v>3945.26</v>
      </c>
      <c r="J75" s="7"/>
      <c r="K75" s="8"/>
    </row>
    <row r="76" spans="1:12" s="9" customFormat="1" ht="24.95" customHeight="1">
      <c r="A76" s="83"/>
      <c r="B76" s="23" t="s">
        <v>73</v>
      </c>
      <c r="C76" s="23">
        <v>4915669</v>
      </c>
      <c r="D76" s="26" t="s">
        <v>236</v>
      </c>
      <c r="E76" s="29" t="s">
        <v>71</v>
      </c>
      <c r="F76" s="23" t="s">
        <v>200</v>
      </c>
      <c r="G76" s="92">
        <v>229.05</v>
      </c>
      <c r="H76" s="30">
        <v>138.69</v>
      </c>
      <c r="I76" s="25">
        <v>31766.94</v>
      </c>
      <c r="J76" s="7"/>
      <c r="K76" s="93"/>
      <c r="L76" s="93"/>
    </row>
    <row r="77" spans="1:12" s="9" customFormat="1" ht="30" customHeight="1">
      <c r="A77" s="34"/>
      <c r="B77" s="23" t="s">
        <v>74</v>
      </c>
      <c r="C77" s="23" t="s">
        <v>20</v>
      </c>
      <c r="D77" s="26" t="s">
        <v>217</v>
      </c>
      <c r="E77" s="29" t="s">
        <v>21</v>
      </c>
      <c r="F77" s="23" t="s">
        <v>22</v>
      </c>
      <c r="G77" s="24">
        <v>429.46875</v>
      </c>
      <c r="H77" s="30">
        <v>40.35</v>
      </c>
      <c r="I77" s="25">
        <v>17329.060000000001</v>
      </c>
      <c r="J77" s="7"/>
      <c r="K77" s="8"/>
      <c r="L77" s="8"/>
    </row>
    <row r="78" spans="1:12" s="9" customFormat="1" ht="24.95" customHeight="1">
      <c r="A78" s="83"/>
      <c r="B78" s="23" t="s">
        <v>75</v>
      </c>
      <c r="C78" s="23">
        <v>1600441</v>
      </c>
      <c r="D78" s="26" t="s">
        <v>237</v>
      </c>
      <c r="E78" s="29" t="s">
        <v>71</v>
      </c>
      <c r="F78" s="23" t="s">
        <v>79</v>
      </c>
      <c r="G78" s="24">
        <v>7076.7</v>
      </c>
      <c r="H78" s="30">
        <v>6.5</v>
      </c>
      <c r="I78" s="25">
        <v>45998.55</v>
      </c>
      <c r="J78" s="7"/>
      <c r="K78" s="93"/>
      <c r="L78" s="93"/>
    </row>
    <row r="79" spans="1:12" s="9" customFormat="1" ht="24.95" customHeight="1">
      <c r="A79" s="34"/>
      <c r="B79" s="23" t="s">
        <v>76</v>
      </c>
      <c r="C79" s="23" t="s">
        <v>77</v>
      </c>
      <c r="D79" s="26" t="s">
        <v>78</v>
      </c>
      <c r="E79" s="29" t="s">
        <v>71</v>
      </c>
      <c r="F79" s="29" t="s">
        <v>79</v>
      </c>
      <c r="G79" s="92">
        <v>2616.1713</v>
      </c>
      <c r="H79" s="30">
        <v>25.060686794140668</v>
      </c>
      <c r="I79" s="25">
        <v>65563.039999999994</v>
      </c>
      <c r="J79" s="7"/>
      <c r="K79" s="93"/>
      <c r="L79" s="93"/>
    </row>
    <row r="80" spans="1:12" s="9" customFormat="1" ht="24.95" customHeight="1">
      <c r="A80" s="34"/>
      <c r="B80" s="23" t="s">
        <v>80</v>
      </c>
      <c r="C80" s="29">
        <v>4915667</v>
      </c>
      <c r="D80" s="26" t="s">
        <v>238</v>
      </c>
      <c r="E80" s="29" t="s">
        <v>71</v>
      </c>
      <c r="F80" s="23" t="s">
        <v>200</v>
      </c>
      <c r="G80" s="92">
        <v>1699.1028999999999</v>
      </c>
      <c r="H80" s="30">
        <v>20.16</v>
      </c>
      <c r="I80" s="25">
        <v>34253.910000000003</v>
      </c>
      <c r="J80" s="7"/>
      <c r="K80" s="93"/>
      <c r="L80" s="93"/>
    </row>
    <row r="81" spans="1:12" s="9" customFormat="1" ht="24.95" customHeight="1">
      <c r="A81" s="34"/>
      <c r="B81" s="23" t="s">
        <v>81</v>
      </c>
      <c r="C81" s="23">
        <v>4011209</v>
      </c>
      <c r="D81" s="26" t="s">
        <v>239</v>
      </c>
      <c r="E81" s="29" t="s">
        <v>82</v>
      </c>
      <c r="F81" s="23" t="s">
        <v>79</v>
      </c>
      <c r="G81" s="92">
        <v>21417.341188999999</v>
      </c>
      <c r="H81" s="30">
        <v>2.4</v>
      </c>
      <c r="I81" s="25">
        <v>51401.61</v>
      </c>
      <c r="J81" s="7"/>
      <c r="K81" s="93"/>
      <c r="L81" s="93"/>
    </row>
    <row r="82" spans="1:12" s="9" customFormat="1" ht="24.95" customHeight="1">
      <c r="A82" s="34"/>
      <c r="B82" s="23" t="s">
        <v>83</v>
      </c>
      <c r="C82" s="23">
        <v>4011276</v>
      </c>
      <c r="D82" s="26" t="s">
        <v>240</v>
      </c>
      <c r="E82" s="29" t="s">
        <v>84</v>
      </c>
      <c r="F82" s="23" t="s">
        <v>200</v>
      </c>
      <c r="G82" s="92">
        <v>4283.4682377999998</v>
      </c>
      <c r="H82" s="30">
        <v>164.32</v>
      </c>
      <c r="I82" s="25">
        <v>703859.5</v>
      </c>
      <c r="J82" s="7"/>
      <c r="K82" s="93"/>
      <c r="L82" s="93"/>
    </row>
    <row r="83" spans="1:12" s="9" customFormat="1" ht="24.95" customHeight="1">
      <c r="A83" s="34"/>
      <c r="B83" s="23" t="s">
        <v>85</v>
      </c>
      <c r="C83" s="23" t="s">
        <v>86</v>
      </c>
      <c r="D83" s="26" t="s">
        <v>241</v>
      </c>
      <c r="E83" s="29" t="s">
        <v>84</v>
      </c>
      <c r="F83" s="23" t="s">
        <v>242</v>
      </c>
      <c r="G83" s="92">
        <v>4283.4682377999998</v>
      </c>
      <c r="H83" s="30">
        <v>275.42</v>
      </c>
      <c r="I83" s="25">
        <v>1179752.82</v>
      </c>
      <c r="J83" s="7"/>
      <c r="K83" s="93"/>
      <c r="L83" s="93"/>
    </row>
    <row r="84" spans="1:12" s="9" customFormat="1" ht="24.95" customHeight="1">
      <c r="A84" s="34"/>
      <c r="B84" s="23" t="s">
        <v>87</v>
      </c>
      <c r="C84" s="23">
        <v>4011352</v>
      </c>
      <c r="D84" s="26" t="s">
        <v>243</v>
      </c>
      <c r="E84" s="29" t="s">
        <v>88</v>
      </c>
      <c r="F84" s="23" t="s">
        <v>79</v>
      </c>
      <c r="G84" s="92">
        <v>21417.341188999999</v>
      </c>
      <c r="H84" s="30">
        <v>0.86</v>
      </c>
      <c r="I84" s="25">
        <v>18418.91</v>
      </c>
      <c r="J84" s="7"/>
      <c r="K84" s="93"/>
      <c r="L84" s="93"/>
    </row>
    <row r="85" spans="1:12" s="9" customFormat="1" ht="24.95" customHeight="1">
      <c r="A85" s="34"/>
      <c r="B85" s="23" t="s">
        <v>89</v>
      </c>
      <c r="C85" s="23">
        <v>4011353</v>
      </c>
      <c r="D85" s="26" t="s">
        <v>244</v>
      </c>
      <c r="E85" s="29" t="s">
        <v>90</v>
      </c>
      <c r="F85" s="23" t="s">
        <v>79</v>
      </c>
      <c r="G85" s="92">
        <v>21417.341188999999</v>
      </c>
      <c r="H85" s="30">
        <v>0.6</v>
      </c>
      <c r="I85" s="25">
        <v>12850.4</v>
      </c>
      <c r="J85" s="7"/>
      <c r="K85" s="93"/>
    </row>
    <row r="86" spans="1:12" s="9" customFormat="1" ht="24.95" customHeight="1">
      <c r="A86" s="34"/>
      <c r="B86" s="23" t="s">
        <v>91</v>
      </c>
      <c r="C86" s="94">
        <v>4011376</v>
      </c>
      <c r="D86" s="95" t="s">
        <v>92</v>
      </c>
      <c r="E86" s="94" t="s">
        <v>93</v>
      </c>
      <c r="F86" s="23" t="s">
        <v>79</v>
      </c>
      <c r="G86" s="92">
        <v>21417.341188999999</v>
      </c>
      <c r="H86" s="30">
        <v>7.84</v>
      </c>
      <c r="I86" s="25">
        <v>167911.95</v>
      </c>
      <c r="J86" s="7"/>
      <c r="K86" s="93"/>
    </row>
    <row r="87" spans="1:12" s="9" customFormat="1" ht="24.95" customHeight="1">
      <c r="A87" s="34"/>
      <c r="B87" s="23" t="s">
        <v>94</v>
      </c>
      <c r="C87" s="23">
        <v>4011464</v>
      </c>
      <c r="D87" s="26" t="s">
        <v>95</v>
      </c>
      <c r="E87" s="29" t="s">
        <v>93</v>
      </c>
      <c r="F87" s="29" t="s">
        <v>54</v>
      </c>
      <c r="G87" s="92">
        <v>5172.2878971434993</v>
      </c>
      <c r="H87" s="30">
        <v>50.28</v>
      </c>
      <c r="I87" s="25">
        <v>260062.63</v>
      </c>
      <c r="J87" s="7"/>
      <c r="K87" s="93"/>
    </row>
    <row r="88" spans="1:12" s="33" customFormat="1" ht="24.95" customHeight="1">
      <c r="A88" s="27"/>
      <c r="B88" s="23" t="s">
        <v>96</v>
      </c>
      <c r="C88" s="29">
        <v>4011212</v>
      </c>
      <c r="D88" s="26" t="s">
        <v>97</v>
      </c>
      <c r="E88" s="29" t="s">
        <v>98</v>
      </c>
      <c r="F88" s="23" t="s">
        <v>79</v>
      </c>
      <c r="G88" s="24">
        <v>21417.341188999999</v>
      </c>
      <c r="H88" s="30">
        <v>0.1</v>
      </c>
      <c r="I88" s="25">
        <v>2141.73</v>
      </c>
      <c r="J88" s="31"/>
      <c r="K88" s="32"/>
    </row>
    <row r="89" spans="1:12" s="33" customFormat="1" ht="24.95" customHeight="1">
      <c r="A89" s="27"/>
      <c r="B89" s="23" t="s">
        <v>99</v>
      </c>
      <c r="C89" s="29" t="s">
        <v>100</v>
      </c>
      <c r="D89" s="26" t="s">
        <v>101</v>
      </c>
      <c r="E89" s="29" t="s">
        <v>93</v>
      </c>
      <c r="F89" s="23" t="s">
        <v>54</v>
      </c>
      <c r="G89" s="92">
        <v>5172.2878971434993</v>
      </c>
      <c r="H89" s="30">
        <v>861.87</v>
      </c>
      <c r="I89" s="25">
        <v>4457839.76</v>
      </c>
      <c r="J89" s="31"/>
      <c r="K89" s="32"/>
    </row>
    <row r="90" spans="1:12" s="33" customFormat="1" ht="20.100000000000001" customHeight="1">
      <c r="A90" s="27"/>
      <c r="B90" s="41"/>
      <c r="C90" s="41"/>
      <c r="D90" s="96"/>
      <c r="E90" s="48"/>
      <c r="F90" s="41"/>
      <c r="G90" s="49"/>
      <c r="H90" s="24"/>
      <c r="I90" s="50"/>
      <c r="J90" s="31"/>
      <c r="K90" s="32"/>
    </row>
    <row r="91" spans="1:12" s="33" customFormat="1" ht="20.100000000000001" customHeight="1">
      <c r="A91" s="27"/>
      <c r="B91" s="41"/>
      <c r="C91" s="41"/>
      <c r="D91" s="97"/>
      <c r="E91" s="48"/>
      <c r="F91" s="41"/>
      <c r="G91" s="49"/>
      <c r="H91" s="24"/>
      <c r="I91" s="50"/>
      <c r="J91" s="31"/>
      <c r="K91" s="32"/>
    </row>
    <row r="92" spans="1:12" s="33" customFormat="1" ht="20.100000000000001" customHeight="1">
      <c r="A92" s="27"/>
      <c r="B92" s="41"/>
      <c r="C92" s="41"/>
      <c r="D92" s="97"/>
      <c r="E92" s="48"/>
      <c r="F92" s="41"/>
      <c r="G92" s="49"/>
      <c r="H92" s="24"/>
      <c r="I92" s="50"/>
      <c r="J92" s="31"/>
      <c r="K92" s="32"/>
    </row>
    <row r="93" spans="1:12" s="33" customFormat="1" ht="20.100000000000001" customHeight="1">
      <c r="A93" s="35"/>
      <c r="B93" s="41"/>
      <c r="C93" s="41"/>
      <c r="D93" s="96"/>
      <c r="E93" s="48"/>
      <c r="F93" s="41"/>
      <c r="G93" s="49"/>
      <c r="H93" s="24"/>
      <c r="I93" s="50"/>
      <c r="J93" s="31"/>
      <c r="K93" s="32"/>
    </row>
    <row r="94" spans="1:12" s="33" customFormat="1" ht="20.100000000000001" customHeight="1">
      <c r="A94" s="35"/>
      <c r="B94" s="41"/>
      <c r="C94" s="41"/>
      <c r="D94" s="97"/>
      <c r="E94" s="47"/>
      <c r="F94" s="41"/>
      <c r="G94" s="49"/>
      <c r="H94" s="24"/>
      <c r="I94" s="50"/>
      <c r="J94" s="31"/>
      <c r="K94" s="32"/>
    </row>
    <row r="95" spans="1:12" s="33" customFormat="1" ht="20.100000000000001" customHeight="1">
      <c r="A95" s="35"/>
      <c r="B95" s="41"/>
      <c r="C95" s="41"/>
      <c r="D95" s="97"/>
      <c r="E95" s="47"/>
      <c r="F95" s="41"/>
      <c r="G95" s="49"/>
      <c r="H95" s="24"/>
      <c r="I95" s="50"/>
      <c r="J95" s="31"/>
      <c r="K95" s="32"/>
    </row>
    <row r="96" spans="1:12" s="33" customFormat="1" ht="20.100000000000001" customHeight="1">
      <c r="A96" s="35"/>
      <c r="B96" s="41"/>
      <c r="C96" s="41"/>
      <c r="D96" s="47"/>
      <c r="E96" s="47"/>
      <c r="F96" s="41"/>
      <c r="G96" s="49"/>
      <c r="H96" s="24"/>
      <c r="I96" s="50"/>
      <c r="J96" s="31"/>
      <c r="K96" s="32"/>
    </row>
    <row r="97" spans="1:12" s="33" customFormat="1" ht="20.100000000000001" customHeight="1">
      <c r="A97" s="35"/>
      <c r="B97" s="41"/>
      <c r="C97" s="41"/>
      <c r="D97" s="22" t="s">
        <v>102</v>
      </c>
      <c r="E97" s="98"/>
      <c r="F97" s="99"/>
      <c r="G97" s="100"/>
      <c r="H97" s="101"/>
      <c r="I97" s="80">
        <v>7082632.5700000003</v>
      </c>
      <c r="J97" s="31"/>
      <c r="K97" s="32"/>
    </row>
    <row r="98" spans="1:12" s="33" customFormat="1" ht="20.100000000000001" customHeight="1">
      <c r="A98" s="35"/>
      <c r="B98" s="41"/>
      <c r="C98" s="41"/>
      <c r="D98" s="47"/>
      <c r="E98" s="48"/>
      <c r="F98" s="41"/>
      <c r="G98" s="49"/>
      <c r="H98" s="24"/>
      <c r="I98" s="50"/>
      <c r="J98" s="31"/>
      <c r="K98" s="32"/>
    </row>
    <row r="99" spans="1:12" s="33" customFormat="1" ht="20.100000000000001" customHeight="1">
      <c r="A99" s="35"/>
      <c r="B99" s="44"/>
      <c r="C99" s="44"/>
      <c r="D99" s="81"/>
      <c r="E99" s="43"/>
      <c r="F99" s="44"/>
      <c r="G99" s="45"/>
      <c r="H99" s="39"/>
      <c r="I99" s="82"/>
      <c r="J99" s="31"/>
      <c r="K99" s="32"/>
    </row>
    <row r="100" spans="1:12" s="33" customFormat="1" ht="12.75">
      <c r="A100" s="35"/>
      <c r="B100" s="51" t="s">
        <v>24</v>
      </c>
      <c r="C100" s="52"/>
      <c r="D100" s="52"/>
      <c r="E100" s="52"/>
      <c r="F100" s="52"/>
      <c r="G100" s="52"/>
      <c r="H100" s="52"/>
      <c r="I100" s="53"/>
      <c r="J100" s="31"/>
      <c r="K100" s="32"/>
    </row>
    <row r="101" spans="1:12" s="104" customFormat="1" ht="12.75">
      <c r="A101" s="35"/>
      <c r="B101" s="60"/>
      <c r="C101" s="55"/>
      <c r="D101" s="56"/>
      <c r="E101" s="57"/>
      <c r="F101" s="55"/>
      <c r="G101" s="58"/>
      <c r="H101" s="58"/>
      <c r="I101" s="59"/>
      <c r="J101" s="102"/>
      <c r="K101" s="103"/>
    </row>
    <row r="102" spans="1:12" s="104" customFormat="1" ht="14.25">
      <c r="A102" s="35"/>
      <c r="B102" s="60"/>
      <c r="C102" s="61"/>
      <c r="D102" s="62"/>
      <c r="E102" s="61"/>
      <c r="F102" s="63"/>
      <c r="G102" s="61"/>
      <c r="H102" s="63"/>
      <c r="I102" s="64"/>
      <c r="J102" s="102"/>
      <c r="K102" s="103"/>
    </row>
    <row r="103" spans="1:12" s="104" customFormat="1" ht="14.25">
      <c r="A103" s="35"/>
      <c r="B103" s="65" t="s">
        <v>25</v>
      </c>
      <c r="C103" s="61"/>
      <c r="D103" s="62"/>
      <c r="E103" s="61"/>
      <c r="F103" s="63"/>
      <c r="G103" s="61"/>
      <c r="H103" s="63"/>
      <c r="I103" s="64"/>
      <c r="J103" s="102"/>
      <c r="K103" s="103"/>
    </row>
    <row r="104" spans="1:12" ht="14.25">
      <c r="A104" s="35"/>
      <c r="B104" s="65" t="s">
        <v>26</v>
      </c>
      <c r="C104" s="61"/>
      <c r="D104" s="62"/>
      <c r="E104" s="61"/>
      <c r="F104" s="63"/>
      <c r="G104" s="61"/>
      <c r="H104" s="63"/>
      <c r="I104" s="64"/>
    </row>
    <row r="105" spans="1:12" ht="14.25">
      <c r="A105" s="35"/>
      <c r="B105" s="65" t="s">
        <v>27</v>
      </c>
      <c r="C105" s="61"/>
      <c r="D105" s="62"/>
      <c r="E105" s="61"/>
      <c r="F105" s="63"/>
      <c r="G105" s="61"/>
      <c r="H105" s="63"/>
      <c r="I105" s="64"/>
    </row>
    <row r="106" spans="1:12" s="104" customFormat="1" ht="14.25">
      <c r="A106" s="35"/>
      <c r="B106" s="67" t="s">
        <v>28</v>
      </c>
      <c r="C106" s="68"/>
      <c r="D106" s="69"/>
      <c r="E106" s="68"/>
      <c r="F106" s="70"/>
      <c r="G106" s="68"/>
      <c r="H106" s="70"/>
      <c r="I106" s="71"/>
      <c r="J106" s="102"/>
      <c r="K106" s="103"/>
    </row>
    <row r="107" spans="1:12" s="9" customFormat="1" ht="12.75">
      <c r="A107" s="72"/>
      <c r="B107" s="2" t="s">
        <v>0</v>
      </c>
      <c r="C107" s="2" t="s">
        <v>1</v>
      </c>
      <c r="D107" s="3" t="s">
        <v>2</v>
      </c>
      <c r="E107" s="3" t="s">
        <v>3</v>
      </c>
      <c r="F107" s="3" t="s">
        <v>4</v>
      </c>
      <c r="G107" s="4" t="s">
        <v>5</v>
      </c>
      <c r="H107" s="73" t="s">
        <v>6</v>
      </c>
      <c r="I107" s="74"/>
      <c r="J107" s="7"/>
      <c r="K107" s="8"/>
    </row>
    <row r="108" spans="1:12" s="16" customFormat="1" ht="12.75">
      <c r="A108" s="72"/>
      <c r="B108" s="10"/>
      <c r="C108" s="10"/>
      <c r="D108" s="11"/>
      <c r="E108" s="11"/>
      <c r="F108" s="11"/>
      <c r="G108" s="12"/>
      <c r="H108" s="13" t="s">
        <v>7</v>
      </c>
      <c r="I108" s="13" t="s">
        <v>8</v>
      </c>
      <c r="J108" s="14"/>
      <c r="K108" s="15"/>
    </row>
    <row r="109" spans="1:12" s="104" customFormat="1" ht="21.95" customHeight="1">
      <c r="A109" s="72"/>
      <c r="B109" s="106"/>
      <c r="C109" s="106"/>
      <c r="D109" s="107"/>
      <c r="E109" s="107"/>
      <c r="F109" s="106"/>
      <c r="G109" s="108"/>
      <c r="H109" s="19"/>
      <c r="I109" s="20"/>
      <c r="J109" s="102"/>
      <c r="K109" s="103"/>
    </row>
    <row r="110" spans="1:12" s="9" customFormat="1" ht="21.95" customHeight="1">
      <c r="A110" s="72"/>
      <c r="B110" s="21" t="s">
        <v>103</v>
      </c>
      <c r="C110" s="21"/>
      <c r="D110" s="22" t="s">
        <v>104</v>
      </c>
      <c r="E110" s="29"/>
      <c r="F110" s="23"/>
      <c r="G110" s="24"/>
      <c r="H110" s="24"/>
      <c r="I110" s="25"/>
      <c r="J110" s="7"/>
      <c r="K110" s="8"/>
    </row>
    <row r="111" spans="1:12" s="33" customFormat="1" ht="21.95" customHeight="1">
      <c r="A111" s="72"/>
      <c r="B111" s="41"/>
      <c r="C111" s="41"/>
      <c r="D111" s="47"/>
      <c r="E111" s="29"/>
      <c r="F111" s="41"/>
      <c r="G111" s="49"/>
      <c r="H111" s="24"/>
      <c r="I111" s="50"/>
      <c r="J111" s="31"/>
      <c r="K111" s="32"/>
    </row>
    <row r="112" spans="1:12" s="33" customFormat="1" ht="21.95" customHeight="1">
      <c r="A112" s="72"/>
      <c r="B112" s="23" t="s">
        <v>105</v>
      </c>
      <c r="C112" s="23" t="s">
        <v>106</v>
      </c>
      <c r="D112" s="26" t="s">
        <v>107</v>
      </c>
      <c r="E112" s="29" t="s">
        <v>108</v>
      </c>
      <c r="F112" s="23" t="s">
        <v>109</v>
      </c>
      <c r="G112" s="92">
        <v>27.842543545699996</v>
      </c>
      <c r="H112" s="30">
        <v>3339.52</v>
      </c>
      <c r="I112" s="25">
        <v>92980.73</v>
      </c>
      <c r="J112" s="31"/>
      <c r="K112" s="109">
        <v>92978.92</v>
      </c>
      <c r="L112" s="110">
        <v>1.8099999999976717</v>
      </c>
    </row>
    <row r="113" spans="1:12" s="33" customFormat="1" ht="21.95" customHeight="1">
      <c r="A113" s="27"/>
      <c r="B113" s="23" t="s">
        <v>110</v>
      </c>
      <c r="C113" s="23" t="s">
        <v>111</v>
      </c>
      <c r="D113" s="26" t="s">
        <v>112</v>
      </c>
      <c r="E113" s="29" t="s">
        <v>113</v>
      </c>
      <c r="F113" s="23" t="s">
        <v>109</v>
      </c>
      <c r="G113" s="92">
        <v>9.6378035350500024</v>
      </c>
      <c r="H113" s="30">
        <v>5057.91</v>
      </c>
      <c r="I113" s="25">
        <v>48747.14</v>
      </c>
      <c r="J113" s="31"/>
      <c r="K113" s="109">
        <v>48743.08</v>
      </c>
      <c r="L113" s="110">
        <v>4.0599999999976717</v>
      </c>
    </row>
    <row r="114" spans="1:12" s="33" customFormat="1" ht="21.95" customHeight="1">
      <c r="A114" s="27"/>
      <c r="B114" s="111" t="s">
        <v>114</v>
      </c>
      <c r="C114" s="111" t="s">
        <v>115</v>
      </c>
      <c r="D114" s="95" t="s">
        <v>116</v>
      </c>
      <c r="E114" s="29" t="s">
        <v>117</v>
      </c>
      <c r="F114" s="94" t="s">
        <v>109</v>
      </c>
      <c r="G114" s="92">
        <v>0.2</v>
      </c>
      <c r="H114" s="30">
        <v>5382.21</v>
      </c>
      <c r="I114" s="25">
        <v>1076.44</v>
      </c>
      <c r="J114" s="31"/>
      <c r="K114" s="109">
        <v>1076.44</v>
      </c>
      <c r="L114" s="110">
        <v>0</v>
      </c>
    </row>
    <row r="115" spans="1:12" s="33" customFormat="1" ht="21.95" customHeight="1">
      <c r="A115" s="27"/>
      <c r="B115" s="111"/>
      <c r="C115" s="111"/>
      <c r="D115" s="95"/>
      <c r="E115" s="94"/>
      <c r="F115" s="94"/>
      <c r="G115" s="92"/>
      <c r="H115" s="30"/>
      <c r="I115" s="50"/>
      <c r="J115" s="31"/>
      <c r="K115" s="109"/>
    </row>
    <row r="116" spans="1:12" s="33" customFormat="1" ht="21.95" customHeight="1">
      <c r="A116" s="27"/>
      <c r="B116" s="41"/>
      <c r="C116" s="41"/>
      <c r="D116" s="47"/>
      <c r="E116" s="48"/>
      <c r="F116" s="41"/>
      <c r="G116" s="49"/>
      <c r="H116" s="30"/>
      <c r="I116" s="50"/>
      <c r="J116" s="31"/>
      <c r="K116" s="109"/>
    </row>
    <row r="117" spans="1:12" s="33" customFormat="1" ht="21.95" customHeight="1">
      <c r="A117" s="27"/>
      <c r="B117" s="41"/>
      <c r="C117" s="41"/>
      <c r="D117" s="47"/>
      <c r="E117" s="48"/>
      <c r="F117" s="41"/>
      <c r="G117" s="49"/>
      <c r="H117" s="24"/>
      <c r="I117" s="50"/>
      <c r="J117" s="31"/>
      <c r="K117" s="32"/>
    </row>
    <row r="118" spans="1:12" s="33" customFormat="1" ht="21.95" customHeight="1">
      <c r="A118" s="27"/>
      <c r="B118" s="41"/>
      <c r="C118" s="41"/>
      <c r="D118" s="47"/>
      <c r="E118" s="48"/>
      <c r="F118" s="41"/>
      <c r="G118" s="49"/>
      <c r="H118" s="24"/>
      <c r="I118" s="50"/>
      <c r="J118" s="31"/>
      <c r="K118" s="32"/>
    </row>
    <row r="119" spans="1:12" s="33" customFormat="1" ht="21.95" customHeight="1">
      <c r="A119" s="27"/>
      <c r="B119" s="41"/>
      <c r="C119" s="41"/>
      <c r="D119" s="47"/>
      <c r="E119" s="48"/>
      <c r="F119" s="41"/>
      <c r="G119" s="49"/>
      <c r="H119" s="24"/>
      <c r="I119" s="50"/>
      <c r="J119" s="31"/>
      <c r="K119" s="32"/>
    </row>
    <row r="120" spans="1:12" s="33" customFormat="1" ht="21.95" customHeight="1">
      <c r="A120" s="27"/>
      <c r="B120" s="41"/>
      <c r="C120" s="41"/>
      <c r="D120" s="47"/>
      <c r="E120" s="48"/>
      <c r="F120" s="41"/>
      <c r="G120" s="49"/>
      <c r="H120" s="24"/>
      <c r="I120" s="50"/>
      <c r="J120" s="31"/>
      <c r="K120" s="32"/>
    </row>
    <row r="121" spans="1:12" s="33" customFormat="1" ht="21.95" customHeight="1">
      <c r="A121" s="27"/>
      <c r="B121" s="41"/>
      <c r="C121" s="41"/>
      <c r="D121" s="47"/>
      <c r="E121" s="48"/>
      <c r="F121" s="41"/>
      <c r="G121" s="49"/>
      <c r="H121" s="24"/>
      <c r="I121" s="50"/>
      <c r="J121" s="31"/>
      <c r="K121" s="32"/>
    </row>
    <row r="122" spans="1:12" s="33" customFormat="1" ht="21.95" customHeight="1">
      <c r="A122" s="27"/>
      <c r="B122" s="41"/>
      <c r="C122" s="41"/>
      <c r="D122" s="47"/>
      <c r="E122" s="48"/>
      <c r="F122" s="41"/>
      <c r="G122" s="49"/>
      <c r="H122" s="24"/>
      <c r="I122" s="50"/>
      <c r="J122" s="31"/>
      <c r="K122" s="32"/>
    </row>
    <row r="123" spans="1:12" s="33" customFormat="1" ht="21.95" customHeight="1">
      <c r="A123" s="27"/>
      <c r="B123" s="41"/>
      <c r="C123" s="41"/>
      <c r="D123" s="47"/>
      <c r="E123" s="48"/>
      <c r="F123" s="41"/>
      <c r="G123" s="49"/>
      <c r="H123" s="24"/>
      <c r="I123" s="50"/>
      <c r="J123" s="31"/>
      <c r="K123" s="32"/>
    </row>
    <row r="124" spans="1:12" s="33" customFormat="1" ht="21.95" customHeight="1">
      <c r="A124" s="27"/>
      <c r="B124" s="41"/>
      <c r="C124" s="41"/>
      <c r="D124" s="47"/>
      <c r="E124" s="48"/>
      <c r="F124" s="41"/>
      <c r="G124" s="49"/>
      <c r="H124" s="24"/>
      <c r="I124" s="50"/>
      <c r="J124" s="31"/>
      <c r="K124" s="32"/>
    </row>
    <row r="125" spans="1:12" s="33" customFormat="1" ht="21.95" customHeight="1">
      <c r="A125" s="27"/>
      <c r="B125" s="41"/>
      <c r="C125" s="41"/>
      <c r="D125" s="47"/>
      <c r="E125" s="48"/>
      <c r="F125" s="41"/>
      <c r="G125" s="49"/>
      <c r="H125" s="24"/>
      <c r="I125" s="50"/>
      <c r="J125" s="31"/>
      <c r="K125" s="32"/>
    </row>
    <row r="126" spans="1:12" s="33" customFormat="1" ht="21.95" customHeight="1">
      <c r="A126" s="27"/>
      <c r="B126" s="41"/>
      <c r="C126" s="41"/>
      <c r="D126" s="47"/>
      <c r="E126" s="48"/>
      <c r="F126" s="41"/>
      <c r="G126" s="49"/>
      <c r="H126" s="24"/>
      <c r="I126" s="50"/>
      <c r="J126" s="31"/>
      <c r="K126" s="32"/>
    </row>
    <row r="127" spans="1:12" s="33" customFormat="1" ht="21.95" customHeight="1">
      <c r="A127" s="27"/>
      <c r="B127" s="41"/>
      <c r="C127" s="41"/>
      <c r="D127" s="47"/>
      <c r="E127" s="48"/>
      <c r="F127" s="41"/>
      <c r="G127" s="49"/>
      <c r="H127" s="24"/>
      <c r="I127" s="50"/>
      <c r="J127" s="31"/>
      <c r="K127" s="32"/>
    </row>
    <row r="128" spans="1:12" s="33" customFormat="1" ht="21.95" customHeight="1">
      <c r="A128" s="27"/>
      <c r="B128" s="41"/>
      <c r="C128" s="41"/>
      <c r="D128" s="47"/>
      <c r="E128" s="48"/>
      <c r="F128" s="41"/>
      <c r="G128" s="49"/>
      <c r="H128" s="24"/>
      <c r="I128" s="50"/>
      <c r="J128" s="31"/>
      <c r="K128" s="32"/>
    </row>
    <row r="129" spans="1:11" s="33" customFormat="1" ht="21.95" customHeight="1">
      <c r="A129" s="35"/>
      <c r="B129" s="41"/>
      <c r="C129" s="41"/>
      <c r="D129" s="47"/>
      <c r="E129" s="48"/>
      <c r="F129" s="79"/>
      <c r="G129" s="49"/>
      <c r="H129" s="24"/>
      <c r="I129" s="50"/>
      <c r="J129" s="31"/>
      <c r="K129" s="32"/>
    </row>
    <row r="130" spans="1:11" s="33" customFormat="1" ht="21.95" customHeight="1">
      <c r="A130" s="35"/>
      <c r="B130" s="41"/>
      <c r="C130" s="41"/>
      <c r="D130" s="47"/>
      <c r="E130" s="47"/>
      <c r="F130" s="79"/>
      <c r="G130" s="49"/>
      <c r="H130" s="24"/>
      <c r="I130" s="50"/>
      <c r="J130" s="31"/>
      <c r="K130" s="32"/>
    </row>
    <row r="131" spans="1:11" s="33" customFormat="1" ht="21.95" customHeight="1">
      <c r="A131" s="35"/>
      <c r="B131" s="41"/>
      <c r="C131" s="41"/>
      <c r="D131" s="47"/>
      <c r="E131" s="47"/>
      <c r="F131" s="79"/>
      <c r="G131" s="49"/>
      <c r="H131" s="24"/>
      <c r="I131" s="50"/>
      <c r="J131" s="31"/>
      <c r="K131" s="32"/>
    </row>
    <row r="132" spans="1:11" s="9" customFormat="1" ht="21.95" customHeight="1">
      <c r="A132" s="35"/>
      <c r="B132" s="23"/>
      <c r="C132" s="23"/>
      <c r="D132" s="22" t="s">
        <v>118</v>
      </c>
      <c r="E132" s="26"/>
      <c r="F132" s="112"/>
      <c r="G132" s="24"/>
      <c r="H132" s="24"/>
      <c r="I132" s="80">
        <v>142804.31</v>
      </c>
      <c r="J132" s="7"/>
      <c r="K132" s="8"/>
    </row>
    <row r="133" spans="1:11" s="33" customFormat="1" ht="21.95" customHeight="1">
      <c r="A133" s="35"/>
      <c r="B133" s="41"/>
      <c r="C133" s="41"/>
      <c r="D133" s="47"/>
      <c r="E133" s="48"/>
      <c r="F133" s="41"/>
      <c r="G133" s="49"/>
      <c r="H133" s="24"/>
      <c r="I133" s="50"/>
      <c r="J133" s="31"/>
      <c r="K133" s="32"/>
    </row>
    <row r="134" spans="1:11" s="33" customFormat="1" ht="21.95" customHeight="1">
      <c r="A134" s="35"/>
      <c r="B134" s="41"/>
      <c r="C134" s="41"/>
      <c r="D134" s="47"/>
      <c r="E134" s="48"/>
      <c r="F134" s="41"/>
      <c r="G134" s="49"/>
      <c r="H134" s="24"/>
      <c r="I134" s="50"/>
      <c r="J134" s="31"/>
      <c r="K134" s="32"/>
    </row>
    <row r="135" spans="1:11" s="33" customFormat="1" ht="21.95" customHeight="1">
      <c r="A135" s="35"/>
      <c r="B135" s="41"/>
      <c r="C135" s="41"/>
      <c r="D135" s="47"/>
      <c r="E135" s="48"/>
      <c r="F135" s="41"/>
      <c r="G135" s="49"/>
      <c r="H135" s="24"/>
      <c r="I135" s="50"/>
      <c r="J135" s="31"/>
      <c r="K135" s="32"/>
    </row>
    <row r="136" spans="1:11" s="33" customFormat="1" ht="21.95" customHeight="1">
      <c r="A136" s="35"/>
      <c r="B136" s="44"/>
      <c r="C136" s="44"/>
      <c r="D136" s="81"/>
      <c r="E136" s="43"/>
      <c r="F136" s="44"/>
      <c r="G136" s="45"/>
      <c r="H136" s="39"/>
      <c r="I136" s="82"/>
      <c r="J136" s="31"/>
      <c r="K136" s="32"/>
    </row>
    <row r="137" spans="1:11" s="9" customFormat="1" ht="12.75">
      <c r="A137" s="35"/>
      <c r="B137" s="51" t="s">
        <v>24</v>
      </c>
      <c r="C137" s="52"/>
      <c r="D137" s="52"/>
      <c r="E137" s="52"/>
      <c r="F137" s="52"/>
      <c r="G137" s="52"/>
      <c r="H137" s="52"/>
      <c r="I137" s="53"/>
      <c r="J137" s="7"/>
      <c r="K137" s="8"/>
    </row>
    <row r="138" spans="1:11" s="16" customFormat="1" ht="12.75">
      <c r="A138" s="35"/>
      <c r="B138" s="60"/>
      <c r="C138" s="55"/>
      <c r="D138" s="56"/>
      <c r="E138" s="57"/>
      <c r="F138" s="55"/>
      <c r="G138" s="58"/>
      <c r="H138" s="58"/>
      <c r="I138" s="59"/>
      <c r="J138" s="14"/>
      <c r="K138" s="15"/>
    </row>
    <row r="139" spans="1:11" s="16" customFormat="1" ht="14.25">
      <c r="A139" s="35"/>
      <c r="B139" s="60"/>
      <c r="C139" s="61"/>
      <c r="D139" s="62"/>
      <c r="E139" s="61"/>
      <c r="F139" s="63"/>
      <c r="G139" s="61"/>
      <c r="H139" s="63"/>
      <c r="I139" s="64"/>
      <c r="J139" s="14"/>
      <c r="K139" s="15"/>
    </row>
    <row r="140" spans="1:11" s="16" customFormat="1" ht="14.25">
      <c r="A140" s="35"/>
      <c r="B140" s="65" t="s">
        <v>25</v>
      </c>
      <c r="C140" s="61"/>
      <c r="D140" s="62"/>
      <c r="E140" s="61"/>
      <c r="F140" s="63"/>
      <c r="G140" s="61"/>
      <c r="H140" s="63"/>
      <c r="I140" s="64"/>
      <c r="J140" s="14"/>
      <c r="K140" s="15"/>
    </row>
    <row r="141" spans="1:11" s="14" customFormat="1" ht="14.25">
      <c r="A141" s="35"/>
      <c r="B141" s="65" t="s">
        <v>26</v>
      </c>
      <c r="C141" s="61"/>
      <c r="D141" s="62"/>
      <c r="E141" s="61"/>
      <c r="F141" s="63"/>
      <c r="G141" s="61"/>
      <c r="H141" s="63"/>
      <c r="I141" s="64"/>
      <c r="K141" s="66"/>
    </row>
    <row r="142" spans="1:11" s="14" customFormat="1" ht="14.25">
      <c r="A142" s="35"/>
      <c r="B142" s="65" t="s">
        <v>27</v>
      </c>
      <c r="C142" s="61"/>
      <c r="D142" s="62"/>
      <c r="E142" s="61"/>
      <c r="F142" s="63"/>
      <c r="G142" s="61"/>
      <c r="H142" s="63"/>
      <c r="I142" s="64"/>
      <c r="K142" s="66"/>
    </row>
    <row r="143" spans="1:11" s="16" customFormat="1" ht="14.25">
      <c r="A143" s="35"/>
      <c r="B143" s="67" t="s">
        <v>28</v>
      </c>
      <c r="C143" s="68"/>
      <c r="D143" s="69"/>
      <c r="E143" s="68"/>
      <c r="F143" s="70"/>
      <c r="G143" s="68"/>
      <c r="H143" s="70"/>
      <c r="I143" s="71"/>
      <c r="J143" s="14"/>
      <c r="K143" s="15"/>
    </row>
    <row r="144" spans="1:11" s="9" customFormat="1" ht="20.100000000000001" customHeight="1">
      <c r="A144" s="72"/>
      <c r="B144" s="2" t="s">
        <v>0</v>
      </c>
      <c r="C144" s="2" t="s">
        <v>1</v>
      </c>
      <c r="D144" s="3" t="s">
        <v>2</v>
      </c>
      <c r="E144" s="3" t="s">
        <v>3</v>
      </c>
      <c r="F144" s="3" t="s">
        <v>4</v>
      </c>
      <c r="G144" s="4" t="s">
        <v>5</v>
      </c>
      <c r="H144" s="73" t="s">
        <v>6</v>
      </c>
      <c r="I144" s="74"/>
      <c r="J144" s="7"/>
      <c r="K144" s="8"/>
    </row>
    <row r="145" spans="1:12" s="16" customFormat="1" ht="20.100000000000001" customHeight="1">
      <c r="A145" s="72"/>
      <c r="B145" s="10"/>
      <c r="C145" s="10"/>
      <c r="D145" s="11"/>
      <c r="E145" s="11"/>
      <c r="F145" s="11"/>
      <c r="G145" s="12"/>
      <c r="H145" s="13" t="s">
        <v>7</v>
      </c>
      <c r="I145" s="13" t="s">
        <v>8</v>
      </c>
      <c r="J145" s="14"/>
      <c r="K145" s="15"/>
    </row>
    <row r="146" spans="1:12" s="16" customFormat="1" ht="20.100000000000001" customHeight="1">
      <c r="A146" s="72"/>
      <c r="B146" s="17"/>
      <c r="C146" s="17"/>
      <c r="D146" s="18"/>
      <c r="E146" s="18"/>
      <c r="F146" s="17"/>
      <c r="G146" s="19"/>
      <c r="H146" s="19"/>
      <c r="I146" s="20"/>
      <c r="J146" s="14"/>
      <c r="K146" s="15"/>
    </row>
    <row r="147" spans="1:12" s="9" customFormat="1" ht="20.100000000000001" customHeight="1">
      <c r="A147" s="72"/>
      <c r="B147" s="21" t="s">
        <v>119</v>
      </c>
      <c r="C147" s="21"/>
      <c r="D147" s="22" t="s">
        <v>120</v>
      </c>
      <c r="E147" s="22"/>
      <c r="F147" s="23"/>
      <c r="G147" s="24"/>
      <c r="H147" s="24"/>
      <c r="I147" s="25"/>
      <c r="J147" s="7"/>
      <c r="K147" s="8"/>
    </row>
    <row r="148" spans="1:12" s="33" customFormat="1" ht="20.100000000000001" customHeight="1">
      <c r="A148" s="72"/>
      <c r="B148" s="41"/>
      <c r="C148" s="41"/>
      <c r="D148" s="47"/>
      <c r="E148" s="47"/>
      <c r="F148" s="41"/>
      <c r="G148" s="49"/>
      <c r="H148" s="24"/>
      <c r="I148" s="25"/>
      <c r="J148" s="31"/>
      <c r="K148" s="32"/>
    </row>
    <row r="149" spans="1:12" s="33" customFormat="1" ht="20.100000000000001" customHeight="1">
      <c r="A149" s="72"/>
      <c r="B149" s="23" t="s">
        <v>121</v>
      </c>
      <c r="C149" s="23" t="s">
        <v>122</v>
      </c>
      <c r="D149" s="26" t="s">
        <v>123</v>
      </c>
      <c r="E149" s="29" t="s">
        <v>124</v>
      </c>
      <c r="F149" s="23" t="s">
        <v>109</v>
      </c>
      <c r="G149" s="24">
        <v>27.842543545699996</v>
      </c>
      <c r="H149" s="30">
        <v>716.6</v>
      </c>
      <c r="I149" s="25">
        <v>19951.96</v>
      </c>
      <c r="J149" s="31"/>
      <c r="K149" s="32"/>
      <c r="L149" s="32"/>
    </row>
    <row r="150" spans="1:12" s="33" customFormat="1" ht="20.100000000000001" customHeight="1">
      <c r="A150" s="27"/>
      <c r="B150" s="23" t="s">
        <v>125</v>
      </c>
      <c r="C150" s="23" t="s">
        <v>126</v>
      </c>
      <c r="D150" s="26" t="s">
        <v>127</v>
      </c>
      <c r="E150" s="29" t="s">
        <v>124</v>
      </c>
      <c r="F150" s="23" t="s">
        <v>109</v>
      </c>
      <c r="G150" s="24">
        <v>9.6378035350500024</v>
      </c>
      <c r="H150" s="30">
        <v>716.6</v>
      </c>
      <c r="I150" s="25">
        <v>6906.45</v>
      </c>
      <c r="J150" s="31"/>
      <c r="K150" s="32"/>
      <c r="L150" s="32"/>
    </row>
    <row r="151" spans="1:12" s="33" customFormat="1" ht="20.100000000000001" customHeight="1">
      <c r="A151" s="27"/>
      <c r="B151" s="111" t="s">
        <v>128</v>
      </c>
      <c r="C151" s="111" t="s">
        <v>129</v>
      </c>
      <c r="D151" s="95" t="s">
        <v>130</v>
      </c>
      <c r="E151" s="29" t="s">
        <v>124</v>
      </c>
      <c r="F151" s="94" t="s">
        <v>109</v>
      </c>
      <c r="G151" s="92">
        <v>0.2</v>
      </c>
      <c r="H151" s="30">
        <v>716.6</v>
      </c>
      <c r="I151" s="25">
        <v>143.32</v>
      </c>
      <c r="J151" s="31"/>
      <c r="K151" s="32"/>
    </row>
    <row r="152" spans="1:12" s="33" customFormat="1" ht="20.100000000000001" customHeight="1">
      <c r="A152" s="27"/>
      <c r="B152" s="111"/>
      <c r="C152" s="111"/>
      <c r="D152" s="95"/>
      <c r="E152" s="113"/>
      <c r="F152" s="94"/>
      <c r="G152" s="92"/>
      <c r="H152" s="30"/>
      <c r="I152" s="25"/>
      <c r="J152" s="31"/>
      <c r="K152" s="32"/>
    </row>
    <row r="153" spans="1:12" s="33" customFormat="1" ht="20.100000000000001" customHeight="1">
      <c r="A153" s="27"/>
      <c r="B153" s="23"/>
      <c r="C153" s="23"/>
      <c r="D153" s="26"/>
      <c r="E153" s="29"/>
      <c r="F153" s="23"/>
      <c r="G153" s="24"/>
      <c r="H153" s="24"/>
      <c r="I153" s="29"/>
      <c r="J153" s="31"/>
      <c r="K153" s="32"/>
    </row>
    <row r="154" spans="1:12" s="33" customFormat="1" ht="20.100000000000001" customHeight="1">
      <c r="A154" s="27"/>
      <c r="B154" s="23"/>
      <c r="C154" s="23"/>
      <c r="D154" s="26"/>
      <c r="E154" s="29"/>
      <c r="F154" s="23"/>
      <c r="G154" s="24"/>
      <c r="H154" s="24"/>
      <c r="I154" s="29"/>
      <c r="J154" s="31"/>
      <c r="K154" s="32"/>
    </row>
    <row r="155" spans="1:12" s="33" customFormat="1" ht="20.100000000000001" customHeight="1">
      <c r="A155" s="27"/>
      <c r="B155" s="23"/>
      <c r="C155" s="23"/>
      <c r="D155" s="26"/>
      <c r="E155" s="29"/>
      <c r="F155" s="23"/>
      <c r="G155" s="24"/>
      <c r="H155" s="24"/>
      <c r="I155" s="29"/>
      <c r="J155" s="31"/>
      <c r="K155" s="32"/>
    </row>
    <row r="156" spans="1:12" s="33" customFormat="1" ht="20.100000000000001" customHeight="1">
      <c r="A156" s="27"/>
      <c r="B156" s="23"/>
      <c r="C156" s="23"/>
      <c r="D156" s="26"/>
      <c r="E156" s="29"/>
      <c r="F156" s="23"/>
      <c r="G156" s="24"/>
      <c r="H156" s="24"/>
      <c r="I156" s="29"/>
      <c r="J156" s="31"/>
      <c r="K156" s="32"/>
    </row>
    <row r="157" spans="1:12" s="33" customFormat="1" ht="20.100000000000001" customHeight="1">
      <c r="A157" s="27"/>
      <c r="B157" s="23"/>
      <c r="C157" s="23"/>
      <c r="D157" s="26"/>
      <c r="E157" s="29"/>
      <c r="F157" s="23"/>
      <c r="G157" s="24"/>
      <c r="H157" s="24"/>
      <c r="I157" s="29"/>
      <c r="J157" s="31"/>
      <c r="K157" s="32"/>
    </row>
    <row r="158" spans="1:12" s="33" customFormat="1" ht="20.100000000000001" customHeight="1">
      <c r="A158" s="27"/>
      <c r="B158" s="23"/>
      <c r="C158" s="23"/>
      <c r="D158" s="26"/>
      <c r="E158" s="29"/>
      <c r="F158" s="23"/>
      <c r="G158" s="24"/>
      <c r="H158" s="24"/>
      <c r="I158" s="29">
        <v>0</v>
      </c>
      <c r="J158" s="31"/>
      <c r="K158" s="32"/>
    </row>
    <row r="159" spans="1:12" s="33" customFormat="1" ht="20.100000000000001" customHeight="1">
      <c r="A159" s="27"/>
      <c r="B159" s="23"/>
      <c r="C159" s="23"/>
      <c r="D159" s="26"/>
      <c r="E159" s="26"/>
      <c r="F159" s="23"/>
      <c r="G159" s="24"/>
      <c r="H159" s="24"/>
      <c r="I159" s="29">
        <v>0</v>
      </c>
      <c r="J159" s="31"/>
      <c r="K159" s="32"/>
    </row>
    <row r="160" spans="1:12" s="33" customFormat="1" ht="20.100000000000001" customHeight="1">
      <c r="A160" s="27"/>
      <c r="B160" s="23"/>
      <c r="C160" s="23"/>
      <c r="D160" s="26"/>
      <c r="E160" s="29"/>
      <c r="F160" s="112"/>
      <c r="G160" s="24"/>
      <c r="H160" s="24"/>
      <c r="I160" s="29">
        <v>0</v>
      </c>
      <c r="J160" s="31"/>
      <c r="K160" s="32"/>
    </row>
    <row r="161" spans="1:11" s="33" customFormat="1" ht="20.100000000000001" customHeight="1">
      <c r="A161" s="35"/>
      <c r="B161" s="23"/>
      <c r="C161" s="23"/>
      <c r="D161" s="26"/>
      <c r="E161" s="29"/>
      <c r="F161" s="112"/>
      <c r="G161" s="24"/>
      <c r="H161" s="24"/>
      <c r="I161" s="29">
        <v>0</v>
      </c>
      <c r="J161" s="31"/>
      <c r="K161" s="32"/>
    </row>
    <row r="162" spans="1:11" s="33" customFormat="1" ht="20.100000000000001" customHeight="1">
      <c r="A162" s="35"/>
      <c r="B162" s="23"/>
      <c r="C162" s="23"/>
      <c r="D162" s="26"/>
      <c r="E162" s="26"/>
      <c r="F162" s="112"/>
      <c r="G162" s="24"/>
      <c r="H162" s="24"/>
      <c r="I162" s="29">
        <v>0</v>
      </c>
      <c r="J162" s="31"/>
      <c r="K162" s="32"/>
    </row>
    <row r="163" spans="1:11" s="33" customFormat="1" ht="20.100000000000001" customHeight="1">
      <c r="A163" s="35"/>
      <c r="B163" s="23"/>
      <c r="C163" s="23"/>
      <c r="D163" s="26"/>
      <c r="E163" s="26"/>
      <c r="F163" s="112"/>
      <c r="G163" s="24"/>
      <c r="H163" s="24"/>
      <c r="I163" s="29">
        <v>0</v>
      </c>
      <c r="J163" s="31"/>
      <c r="K163" s="32"/>
    </row>
    <row r="164" spans="1:11" s="33" customFormat="1" ht="20.100000000000001" customHeight="1">
      <c r="A164" s="35"/>
      <c r="B164" s="23"/>
      <c r="C164" s="23"/>
      <c r="D164" s="22" t="s">
        <v>131</v>
      </c>
      <c r="E164" s="22"/>
      <c r="F164" s="114"/>
      <c r="G164" s="101"/>
      <c r="H164" s="101"/>
      <c r="I164" s="80">
        <v>27001.73</v>
      </c>
      <c r="J164" s="31"/>
      <c r="K164" s="32"/>
    </row>
    <row r="165" spans="1:11" s="33" customFormat="1" ht="20.100000000000001" customHeight="1">
      <c r="A165" s="35"/>
      <c r="B165" s="23"/>
      <c r="C165" s="23"/>
      <c r="D165" s="22"/>
      <c r="E165" s="22"/>
      <c r="F165" s="114"/>
      <c r="G165" s="101"/>
      <c r="H165" s="101"/>
      <c r="I165" s="115"/>
      <c r="J165" s="31"/>
      <c r="K165" s="32"/>
    </row>
    <row r="166" spans="1:11" s="33" customFormat="1" ht="20.100000000000001" customHeight="1">
      <c r="A166" s="35"/>
      <c r="B166" s="41"/>
      <c r="C166" s="41"/>
      <c r="D166" s="75"/>
      <c r="E166" s="75"/>
      <c r="F166" s="116"/>
      <c r="G166" s="100"/>
      <c r="H166" s="101"/>
      <c r="I166" s="115"/>
      <c r="J166" s="31"/>
      <c r="K166" s="32"/>
    </row>
    <row r="167" spans="1:11" s="33" customFormat="1" ht="20.100000000000001" customHeight="1">
      <c r="A167" s="35"/>
      <c r="B167" s="41"/>
      <c r="C167" s="41"/>
      <c r="D167" s="75"/>
      <c r="E167" s="75"/>
      <c r="F167" s="116"/>
      <c r="G167" s="100"/>
      <c r="H167" s="101"/>
      <c r="I167" s="115"/>
      <c r="J167" s="31"/>
      <c r="K167" s="32"/>
    </row>
    <row r="168" spans="1:11" s="33" customFormat="1" ht="20.100000000000001" customHeight="1">
      <c r="A168" s="35"/>
      <c r="B168" s="41"/>
      <c r="C168" s="41"/>
      <c r="D168" s="47"/>
      <c r="E168" s="48"/>
      <c r="F168" s="41"/>
      <c r="G168" s="49"/>
      <c r="H168" s="24"/>
      <c r="I168" s="50"/>
      <c r="J168" s="31"/>
      <c r="K168" s="32"/>
    </row>
    <row r="169" spans="1:11" s="33" customFormat="1" ht="20.100000000000001" customHeight="1">
      <c r="A169" s="35"/>
      <c r="B169" s="41"/>
      <c r="C169" s="41"/>
      <c r="D169" s="47"/>
      <c r="E169" s="48"/>
      <c r="F169" s="41"/>
      <c r="G169" s="49"/>
      <c r="H169" s="24"/>
      <c r="I169" s="50"/>
      <c r="J169" s="31"/>
      <c r="K169" s="32"/>
    </row>
    <row r="170" spans="1:11" s="33" customFormat="1" ht="20.100000000000001" customHeight="1">
      <c r="A170" s="35"/>
      <c r="B170" s="41"/>
      <c r="C170" s="41"/>
      <c r="D170" s="47"/>
      <c r="E170" s="48"/>
      <c r="F170" s="41"/>
      <c r="G170" s="49"/>
      <c r="H170" s="24"/>
      <c r="I170" s="50"/>
      <c r="J170" s="31"/>
      <c r="K170" s="32"/>
    </row>
    <row r="171" spans="1:11" s="33" customFormat="1" ht="20.100000000000001" customHeight="1">
      <c r="A171" s="35"/>
      <c r="B171" s="41"/>
      <c r="C171" s="41"/>
      <c r="D171" s="47"/>
      <c r="E171" s="48"/>
      <c r="F171" s="41"/>
      <c r="G171" s="49"/>
      <c r="H171" s="24"/>
      <c r="I171" s="50"/>
      <c r="J171" s="31"/>
      <c r="K171" s="32"/>
    </row>
    <row r="172" spans="1:11" s="33" customFormat="1" ht="20.100000000000001" customHeight="1">
      <c r="A172" s="35"/>
      <c r="B172" s="41"/>
      <c r="C172" s="41"/>
      <c r="D172" s="47"/>
      <c r="E172" s="48"/>
      <c r="F172" s="41"/>
      <c r="G172" s="49"/>
      <c r="H172" s="24"/>
      <c r="I172" s="50"/>
      <c r="J172" s="31"/>
      <c r="K172" s="32"/>
    </row>
    <row r="173" spans="1:11" s="33" customFormat="1" ht="20.100000000000001" customHeight="1">
      <c r="A173" s="35"/>
      <c r="B173" s="41"/>
      <c r="C173" s="41"/>
      <c r="D173" s="47"/>
      <c r="E173" s="48"/>
      <c r="F173" s="41"/>
      <c r="G173" s="49"/>
      <c r="H173" s="24"/>
      <c r="I173" s="50"/>
      <c r="J173" s="31"/>
      <c r="K173" s="32"/>
    </row>
    <row r="174" spans="1:11" s="33" customFormat="1" ht="20.100000000000001" customHeight="1">
      <c r="A174" s="35"/>
      <c r="B174" s="41"/>
      <c r="C174" s="41"/>
      <c r="D174" s="47"/>
      <c r="E174" s="48"/>
      <c r="F174" s="41"/>
      <c r="G174" s="49"/>
      <c r="H174" s="24"/>
      <c r="I174" s="50"/>
      <c r="J174" s="31"/>
      <c r="K174" s="32"/>
    </row>
    <row r="175" spans="1:11" s="33" customFormat="1" ht="20.100000000000001" customHeight="1">
      <c r="A175" s="35"/>
      <c r="B175" s="41"/>
      <c r="C175" s="41"/>
      <c r="D175" s="47"/>
      <c r="E175" s="48"/>
      <c r="F175" s="41"/>
      <c r="G175" s="49"/>
      <c r="H175" s="24"/>
      <c r="I175" s="50"/>
      <c r="J175" s="31"/>
      <c r="K175" s="32"/>
    </row>
    <row r="176" spans="1:11" s="33" customFormat="1" ht="20.100000000000001" customHeight="1">
      <c r="A176" s="35"/>
      <c r="B176" s="44"/>
      <c r="C176" s="44"/>
      <c r="D176" s="81"/>
      <c r="E176" s="43"/>
      <c r="F176" s="44"/>
      <c r="G176" s="45"/>
      <c r="H176" s="39"/>
      <c r="I176" s="82"/>
      <c r="J176" s="31"/>
      <c r="K176" s="32"/>
    </row>
    <row r="177" spans="1:12" s="9" customFormat="1" ht="12.75">
      <c r="A177" s="35"/>
      <c r="B177" s="51" t="s">
        <v>24</v>
      </c>
      <c r="C177" s="52"/>
      <c r="D177" s="52"/>
      <c r="E177" s="52"/>
      <c r="F177" s="52"/>
      <c r="G177" s="52"/>
      <c r="H177" s="52"/>
      <c r="I177" s="53"/>
      <c r="J177" s="7"/>
      <c r="K177" s="8"/>
    </row>
    <row r="178" spans="1:12" s="16" customFormat="1" ht="12.75">
      <c r="A178" s="35"/>
      <c r="B178" s="60"/>
      <c r="C178" s="55"/>
      <c r="D178" s="56"/>
      <c r="E178" s="57"/>
      <c r="F178" s="55"/>
      <c r="G178" s="58"/>
      <c r="H178" s="58"/>
      <c r="I178" s="59"/>
      <c r="J178" s="14"/>
      <c r="K178" s="15"/>
    </row>
    <row r="179" spans="1:12" s="16" customFormat="1" ht="14.25">
      <c r="A179" s="35"/>
      <c r="B179" s="60"/>
      <c r="C179" s="61"/>
      <c r="D179" s="62"/>
      <c r="E179" s="61"/>
      <c r="F179" s="63"/>
      <c r="G179" s="61"/>
      <c r="H179" s="63"/>
      <c r="I179" s="64"/>
      <c r="J179" s="14"/>
      <c r="K179" s="15"/>
    </row>
    <row r="180" spans="1:12" s="16" customFormat="1" ht="14.25">
      <c r="A180" s="35"/>
      <c r="B180" s="65" t="s">
        <v>25</v>
      </c>
      <c r="C180" s="61"/>
      <c r="D180" s="62"/>
      <c r="E180" s="61"/>
      <c r="F180" s="63"/>
      <c r="G180" s="61"/>
      <c r="H180" s="63"/>
      <c r="I180" s="64"/>
      <c r="J180" s="14"/>
      <c r="K180" s="15"/>
    </row>
    <row r="181" spans="1:12" s="14" customFormat="1" ht="14.25">
      <c r="A181" s="35"/>
      <c r="B181" s="65" t="s">
        <v>26</v>
      </c>
      <c r="C181" s="61"/>
      <c r="D181" s="62"/>
      <c r="E181" s="61"/>
      <c r="F181" s="63"/>
      <c r="G181" s="61"/>
      <c r="H181" s="63"/>
      <c r="I181" s="64"/>
      <c r="K181" s="66"/>
    </row>
    <row r="182" spans="1:12" s="14" customFormat="1" ht="14.25">
      <c r="A182" s="35"/>
      <c r="B182" s="65" t="s">
        <v>27</v>
      </c>
      <c r="C182" s="61"/>
      <c r="D182" s="62"/>
      <c r="E182" s="61"/>
      <c r="F182" s="63"/>
      <c r="G182" s="61"/>
      <c r="H182" s="63"/>
      <c r="I182" s="64"/>
      <c r="K182" s="66"/>
    </row>
    <row r="183" spans="1:12" s="16" customFormat="1" ht="14.25">
      <c r="A183" s="35"/>
      <c r="B183" s="67" t="s">
        <v>28</v>
      </c>
      <c r="C183" s="68"/>
      <c r="D183" s="69"/>
      <c r="E183" s="68"/>
      <c r="F183" s="70"/>
      <c r="G183" s="68"/>
      <c r="H183" s="70"/>
      <c r="I183" s="71"/>
      <c r="J183" s="14"/>
      <c r="K183" s="15"/>
    </row>
    <row r="184" spans="1:12" s="9" customFormat="1" ht="20.100000000000001" customHeight="1">
      <c r="A184" s="117"/>
      <c r="B184" s="84" t="s">
        <v>0</v>
      </c>
      <c r="C184" s="84" t="s">
        <v>1</v>
      </c>
      <c r="D184" s="85" t="s">
        <v>2</v>
      </c>
      <c r="E184" s="85" t="s">
        <v>3</v>
      </c>
      <c r="F184" s="85" t="s">
        <v>4</v>
      </c>
      <c r="G184" s="86" t="s">
        <v>5</v>
      </c>
      <c r="H184" s="87" t="s">
        <v>6</v>
      </c>
      <c r="I184" s="88"/>
      <c r="J184" s="7"/>
      <c r="K184" s="8"/>
    </row>
    <row r="185" spans="1:12" s="16" customFormat="1" ht="20.100000000000001" customHeight="1">
      <c r="A185" s="117"/>
      <c r="B185" s="89"/>
      <c r="C185" s="89"/>
      <c r="D185" s="90"/>
      <c r="E185" s="90"/>
      <c r="F185" s="90"/>
      <c r="G185" s="91"/>
      <c r="H185" s="13" t="s">
        <v>7</v>
      </c>
      <c r="I185" s="13" t="s">
        <v>8</v>
      </c>
      <c r="J185" s="14"/>
      <c r="K185" s="15"/>
    </row>
    <row r="186" spans="1:12" s="16" customFormat="1" ht="20.100000000000001" customHeight="1">
      <c r="A186" s="117"/>
      <c r="B186" s="17"/>
      <c r="C186" s="17"/>
      <c r="D186" s="18"/>
      <c r="E186" s="18"/>
      <c r="F186" s="17"/>
      <c r="G186" s="19"/>
      <c r="H186" s="19"/>
      <c r="I186" s="20"/>
      <c r="J186" s="14"/>
      <c r="K186" s="15"/>
    </row>
    <row r="187" spans="1:12" s="9" customFormat="1" ht="20.100000000000001" customHeight="1">
      <c r="A187" s="117"/>
      <c r="B187" s="21" t="s">
        <v>132</v>
      </c>
      <c r="C187" s="21"/>
      <c r="D187" s="22" t="s">
        <v>133</v>
      </c>
      <c r="E187" s="22"/>
      <c r="F187" s="23"/>
      <c r="G187" s="24"/>
      <c r="H187" s="24"/>
      <c r="I187" s="25"/>
      <c r="J187" s="7"/>
      <c r="K187" s="8"/>
    </row>
    <row r="188" spans="1:12" s="9" customFormat="1" ht="20.100000000000001" customHeight="1">
      <c r="A188" s="117"/>
      <c r="B188" s="23"/>
      <c r="C188" s="23"/>
      <c r="D188" s="26"/>
      <c r="E188" s="26"/>
      <c r="F188" s="23"/>
      <c r="G188" s="24"/>
      <c r="H188" s="24"/>
      <c r="I188" s="25"/>
      <c r="J188" s="7"/>
      <c r="K188" s="8"/>
    </row>
    <row r="189" spans="1:12" s="9" customFormat="1" ht="20.100000000000001" customHeight="1">
      <c r="A189" s="117"/>
      <c r="B189" s="21" t="s">
        <v>134</v>
      </c>
      <c r="C189" s="21"/>
      <c r="D189" s="22" t="s">
        <v>135</v>
      </c>
      <c r="E189" s="26"/>
      <c r="F189" s="23"/>
      <c r="G189" s="24"/>
      <c r="H189" s="24"/>
      <c r="I189" s="25"/>
      <c r="J189" s="7"/>
      <c r="K189" s="8"/>
    </row>
    <row r="190" spans="1:12" s="9" customFormat="1" ht="30" customHeight="1">
      <c r="A190" s="34"/>
      <c r="B190" s="23" t="s">
        <v>136</v>
      </c>
      <c r="C190" s="23">
        <v>5213413</v>
      </c>
      <c r="D190" s="26" t="s">
        <v>245</v>
      </c>
      <c r="E190" s="29" t="s">
        <v>137</v>
      </c>
      <c r="F190" s="23" t="s">
        <v>79</v>
      </c>
      <c r="G190" s="92">
        <v>1049.06</v>
      </c>
      <c r="H190" s="30">
        <v>89.92</v>
      </c>
      <c r="I190" s="25">
        <v>94331.47</v>
      </c>
      <c r="J190" s="7"/>
      <c r="K190" s="93">
        <v>94331.48</v>
      </c>
      <c r="L190" s="93">
        <v>-9.9999999947613105E-3</v>
      </c>
    </row>
    <row r="191" spans="1:12" s="9" customFormat="1" ht="20.100000000000001" customHeight="1">
      <c r="A191" s="34"/>
      <c r="B191" s="23" t="s">
        <v>138</v>
      </c>
      <c r="C191" s="23">
        <v>5213409</v>
      </c>
      <c r="D191" s="26" t="s">
        <v>246</v>
      </c>
      <c r="E191" s="29" t="s">
        <v>137</v>
      </c>
      <c r="F191" s="23" t="s">
        <v>79</v>
      </c>
      <c r="G191" s="92">
        <v>702.94</v>
      </c>
      <c r="H191" s="30">
        <v>127.57</v>
      </c>
      <c r="I191" s="25">
        <v>89674.05</v>
      </c>
      <c r="J191" s="7"/>
      <c r="K191" s="93">
        <v>89674.06</v>
      </c>
      <c r="L191" s="93">
        <v>-9.9999999947613105E-3</v>
      </c>
    </row>
    <row r="192" spans="1:12" s="9" customFormat="1" ht="20.100000000000001" customHeight="1">
      <c r="A192" s="34"/>
      <c r="B192" s="23" t="s">
        <v>139</v>
      </c>
      <c r="C192" s="23">
        <v>5219640</v>
      </c>
      <c r="D192" s="26" t="s">
        <v>247</v>
      </c>
      <c r="E192" s="29" t="s">
        <v>137</v>
      </c>
      <c r="F192" s="23" t="s">
        <v>144</v>
      </c>
      <c r="G192" s="92">
        <v>1154</v>
      </c>
      <c r="H192" s="30">
        <v>39.729999999999997</v>
      </c>
      <c r="I192" s="25">
        <v>45848.42</v>
      </c>
      <c r="J192" s="7"/>
      <c r="K192" s="93">
        <v>45848.42</v>
      </c>
      <c r="L192" s="93">
        <v>0</v>
      </c>
    </row>
    <row r="193" spans="1:12" s="9" customFormat="1" ht="20.100000000000001" customHeight="1">
      <c r="A193" s="34"/>
      <c r="B193" s="23" t="s">
        <v>140</v>
      </c>
      <c r="C193" s="23">
        <v>5219636</v>
      </c>
      <c r="D193" s="26" t="s">
        <v>248</v>
      </c>
      <c r="E193" s="29" t="s">
        <v>137</v>
      </c>
      <c r="F193" s="23" t="s">
        <v>144</v>
      </c>
      <c r="G193" s="24">
        <v>431</v>
      </c>
      <c r="H193" s="30">
        <v>44.98</v>
      </c>
      <c r="I193" s="25">
        <v>19386.38</v>
      </c>
      <c r="J193" s="7"/>
      <c r="K193" s="93">
        <v>22351.66</v>
      </c>
      <c r="L193" s="93">
        <v>-2965.2799999999988</v>
      </c>
    </row>
    <row r="194" spans="1:12" s="33" customFormat="1" ht="20.100000000000001" customHeight="1">
      <c r="A194" s="27"/>
      <c r="B194" s="23" t="s">
        <v>141</v>
      </c>
      <c r="C194" s="23">
        <v>5213837</v>
      </c>
      <c r="D194" s="26" t="s">
        <v>142</v>
      </c>
      <c r="E194" s="29" t="s">
        <v>143</v>
      </c>
      <c r="F194" s="23" t="s">
        <v>144</v>
      </c>
      <c r="G194" s="24">
        <v>271</v>
      </c>
      <c r="H194" s="30">
        <v>224.07</v>
      </c>
      <c r="I194" s="25">
        <v>60722.97</v>
      </c>
      <c r="J194" s="31"/>
      <c r="K194" s="110"/>
      <c r="L194" s="110"/>
    </row>
    <row r="195" spans="1:12" s="9" customFormat="1" ht="20.100000000000001" customHeight="1">
      <c r="A195" s="117"/>
      <c r="B195" s="21" t="s">
        <v>145</v>
      </c>
      <c r="C195" s="21"/>
      <c r="D195" s="22" t="s">
        <v>146</v>
      </c>
      <c r="E195" s="26"/>
      <c r="F195" s="23"/>
      <c r="G195" s="24"/>
      <c r="H195" s="24"/>
      <c r="I195" s="25"/>
      <c r="J195" s="7"/>
      <c r="K195" s="8"/>
    </row>
    <row r="196" spans="1:12" s="9" customFormat="1" ht="26.1" customHeight="1">
      <c r="A196" s="117"/>
      <c r="B196" s="23" t="s">
        <v>147</v>
      </c>
      <c r="C196" s="23" t="s">
        <v>148</v>
      </c>
      <c r="D196" s="26" t="s">
        <v>249</v>
      </c>
      <c r="E196" s="29" t="s">
        <v>143</v>
      </c>
      <c r="F196" s="23" t="s">
        <v>79</v>
      </c>
      <c r="G196" s="24">
        <v>25.51</v>
      </c>
      <c r="H196" s="30">
        <v>1032.23</v>
      </c>
      <c r="I196" s="25">
        <v>26332.18</v>
      </c>
      <c r="J196" s="7"/>
      <c r="K196" s="93">
        <v>17875.419999999998</v>
      </c>
      <c r="L196" s="93">
        <v>8456.760000000002</v>
      </c>
    </row>
    <row r="197" spans="1:12" s="9" customFormat="1" ht="26.1" customHeight="1">
      <c r="A197" s="118"/>
      <c r="B197" s="23" t="s">
        <v>149</v>
      </c>
      <c r="C197" s="23" t="s">
        <v>150</v>
      </c>
      <c r="D197" s="26" t="s">
        <v>250</v>
      </c>
      <c r="E197" s="29" t="s">
        <v>143</v>
      </c>
      <c r="F197" s="23" t="s">
        <v>79</v>
      </c>
      <c r="G197" s="92">
        <v>14.28</v>
      </c>
      <c r="H197" s="30">
        <v>1529.35</v>
      </c>
      <c r="I197" s="25">
        <v>21839.11</v>
      </c>
      <c r="J197" s="7"/>
      <c r="K197" s="93">
        <v>78641.84</v>
      </c>
      <c r="L197" s="93">
        <v>-56802.729999999996</v>
      </c>
    </row>
    <row r="198" spans="1:12" s="9" customFormat="1" ht="30" customHeight="1">
      <c r="A198" s="118"/>
      <c r="B198" s="23" t="s">
        <v>151</v>
      </c>
      <c r="C198" s="23" t="s">
        <v>152</v>
      </c>
      <c r="D198" s="26" t="s">
        <v>251</v>
      </c>
      <c r="E198" s="29" t="s">
        <v>143</v>
      </c>
      <c r="F198" s="23" t="s">
        <v>79</v>
      </c>
      <c r="G198" s="24">
        <v>69.069999999999993</v>
      </c>
      <c r="H198" s="30">
        <v>1985.42</v>
      </c>
      <c r="I198" s="25">
        <v>137132.95000000001</v>
      </c>
      <c r="J198" s="7"/>
      <c r="K198" s="93">
        <v>15644.74</v>
      </c>
      <c r="L198" s="93">
        <v>121488.21</v>
      </c>
    </row>
    <row r="199" spans="1:12" s="9" customFormat="1" ht="30" customHeight="1">
      <c r="A199" s="118"/>
      <c r="B199" s="23" t="s">
        <v>153</v>
      </c>
      <c r="C199" s="23">
        <v>5213568</v>
      </c>
      <c r="D199" s="26" t="s">
        <v>154</v>
      </c>
      <c r="E199" s="29" t="s">
        <v>143</v>
      </c>
      <c r="F199" s="23" t="s">
        <v>79</v>
      </c>
      <c r="G199" s="24">
        <v>1.21</v>
      </c>
      <c r="H199" s="30">
        <v>1659.39</v>
      </c>
      <c r="I199" s="25">
        <v>2007.86</v>
      </c>
      <c r="J199" s="7"/>
      <c r="K199" s="93">
        <v>2007.86</v>
      </c>
      <c r="L199" s="93">
        <v>0</v>
      </c>
    </row>
    <row r="200" spans="1:12" s="9" customFormat="1" ht="25.5">
      <c r="A200" s="118"/>
      <c r="B200" s="23" t="s">
        <v>155</v>
      </c>
      <c r="C200" s="23">
        <v>5213352</v>
      </c>
      <c r="D200" s="26" t="s">
        <v>252</v>
      </c>
      <c r="E200" s="29" t="s">
        <v>143</v>
      </c>
      <c r="F200" s="23" t="s">
        <v>144</v>
      </c>
      <c r="G200" s="92">
        <v>59</v>
      </c>
      <c r="H200" s="30">
        <v>1548.9</v>
      </c>
      <c r="I200" s="25">
        <v>91385.1</v>
      </c>
      <c r="J200" s="7"/>
      <c r="K200" s="93">
        <v>91385.1</v>
      </c>
      <c r="L200" s="93">
        <v>0</v>
      </c>
    </row>
    <row r="201" spans="1:12" s="9" customFormat="1" ht="20.100000000000001" customHeight="1">
      <c r="A201" s="118"/>
      <c r="B201" s="23" t="s">
        <v>156</v>
      </c>
      <c r="C201" s="23">
        <v>5216111</v>
      </c>
      <c r="D201" s="26" t="s">
        <v>253</v>
      </c>
      <c r="E201" s="29" t="s">
        <v>143</v>
      </c>
      <c r="F201" s="23" t="s">
        <v>144</v>
      </c>
      <c r="G201" s="92">
        <v>65</v>
      </c>
      <c r="H201" s="30">
        <v>178.13</v>
      </c>
      <c r="I201" s="25">
        <v>11578.45</v>
      </c>
      <c r="J201" s="7"/>
      <c r="K201" s="93">
        <v>11578.45</v>
      </c>
      <c r="L201" s="93">
        <v>0</v>
      </c>
    </row>
    <row r="202" spans="1:12" s="9" customFormat="1" ht="30" customHeight="1">
      <c r="A202" s="34"/>
      <c r="B202" s="23" t="s">
        <v>157</v>
      </c>
      <c r="C202" s="23">
        <v>5213350</v>
      </c>
      <c r="D202" s="26" t="s">
        <v>254</v>
      </c>
      <c r="E202" s="29" t="s">
        <v>143</v>
      </c>
      <c r="F202" s="23" t="s">
        <v>144</v>
      </c>
      <c r="G202" s="24">
        <v>4</v>
      </c>
      <c r="H202" s="30">
        <v>2434.0700000000002</v>
      </c>
      <c r="I202" s="25">
        <v>9736.2800000000007</v>
      </c>
      <c r="J202" s="7"/>
      <c r="K202" s="93"/>
      <c r="L202" s="93"/>
    </row>
    <row r="203" spans="1:12" s="9" customFormat="1" ht="20.100000000000001" customHeight="1">
      <c r="A203" s="34"/>
      <c r="B203" s="23" t="s">
        <v>158</v>
      </c>
      <c r="C203" s="23">
        <v>5213364</v>
      </c>
      <c r="D203" s="26" t="s">
        <v>255</v>
      </c>
      <c r="E203" s="29" t="s">
        <v>143</v>
      </c>
      <c r="F203" s="23" t="s">
        <v>79</v>
      </c>
      <c r="G203" s="92">
        <v>16.97</v>
      </c>
      <c r="H203" s="30">
        <v>31.25</v>
      </c>
      <c r="I203" s="25">
        <v>530.30999999999995</v>
      </c>
      <c r="J203" s="7"/>
      <c r="K203" s="93">
        <v>456.25</v>
      </c>
      <c r="L203" s="93">
        <v>74.059999999999945</v>
      </c>
    </row>
    <row r="204" spans="1:12" s="9" customFormat="1" ht="30" customHeight="1">
      <c r="A204" s="34"/>
      <c r="B204" s="23" t="s">
        <v>159</v>
      </c>
      <c r="C204" s="23" t="s">
        <v>160</v>
      </c>
      <c r="D204" s="26" t="s">
        <v>161</v>
      </c>
      <c r="E204" s="29" t="s">
        <v>143</v>
      </c>
      <c r="F204" s="23" t="s">
        <v>144</v>
      </c>
      <c r="G204" s="92">
        <v>20</v>
      </c>
      <c r="H204" s="30">
        <v>18.892699765179472</v>
      </c>
      <c r="I204" s="25">
        <v>377.85</v>
      </c>
      <c r="J204" s="7"/>
      <c r="K204" s="93"/>
      <c r="L204" s="93"/>
    </row>
    <row r="205" spans="1:12" s="33" customFormat="1" ht="20.100000000000001" customHeight="1">
      <c r="A205" s="27"/>
      <c r="B205" s="41"/>
      <c r="C205" s="41"/>
      <c r="D205" s="47"/>
      <c r="E205" s="48"/>
      <c r="F205" s="41"/>
      <c r="G205" s="49"/>
      <c r="H205" s="30"/>
      <c r="I205" s="50"/>
      <c r="J205" s="31"/>
      <c r="K205" s="110"/>
      <c r="L205" s="110"/>
    </row>
    <row r="206" spans="1:12" s="33" customFormat="1" ht="20.100000000000001" customHeight="1">
      <c r="A206" s="27"/>
      <c r="B206" s="41"/>
      <c r="C206" s="41"/>
      <c r="D206" s="47"/>
      <c r="E206" s="48"/>
      <c r="F206" s="41"/>
      <c r="G206" s="49"/>
      <c r="H206" s="30"/>
      <c r="I206" s="50"/>
      <c r="J206" s="31"/>
      <c r="K206" s="32"/>
    </row>
    <row r="207" spans="1:12" s="33" customFormat="1" ht="20.100000000000001" customHeight="1">
      <c r="A207" s="35"/>
      <c r="B207" s="41"/>
      <c r="C207" s="41"/>
      <c r="D207" s="47"/>
      <c r="E207" s="47"/>
      <c r="F207" s="79"/>
      <c r="G207" s="49"/>
      <c r="H207" s="24"/>
      <c r="I207" s="50"/>
      <c r="J207" s="31"/>
      <c r="K207" s="32"/>
    </row>
    <row r="208" spans="1:12" s="33" customFormat="1" ht="20.100000000000001" customHeight="1">
      <c r="A208" s="35"/>
      <c r="B208" s="41"/>
      <c r="C208" s="41"/>
      <c r="D208" s="47"/>
      <c r="E208" s="47"/>
      <c r="F208" s="79"/>
      <c r="G208" s="49"/>
      <c r="H208" s="24"/>
      <c r="I208" s="50"/>
      <c r="J208" s="31"/>
      <c r="K208" s="32"/>
    </row>
    <row r="209" spans="1:11" s="33" customFormat="1" ht="20.100000000000001" customHeight="1">
      <c r="A209" s="35"/>
      <c r="B209" s="41"/>
      <c r="C209" s="41"/>
      <c r="D209" s="47"/>
      <c r="E209" s="48"/>
      <c r="F209" s="41"/>
      <c r="G209" s="49"/>
      <c r="H209" s="24"/>
      <c r="I209" s="50"/>
      <c r="J209" s="31"/>
      <c r="K209" s="32"/>
    </row>
    <row r="210" spans="1:11" s="33" customFormat="1" ht="20.100000000000001" customHeight="1">
      <c r="A210" s="35"/>
      <c r="B210" s="41"/>
      <c r="C210" s="41"/>
      <c r="D210" s="22" t="s">
        <v>162</v>
      </c>
      <c r="E210" s="98"/>
      <c r="F210" s="99"/>
      <c r="G210" s="100"/>
      <c r="H210" s="101"/>
      <c r="I210" s="80">
        <v>610883.38</v>
      </c>
      <c r="J210" s="31"/>
      <c r="K210" s="32"/>
    </row>
    <row r="211" spans="1:11" s="33" customFormat="1" ht="20.100000000000001" customHeight="1">
      <c r="A211" s="35"/>
      <c r="B211" s="41"/>
      <c r="C211" s="41"/>
      <c r="D211" s="75"/>
      <c r="E211" s="98"/>
      <c r="F211" s="99"/>
      <c r="G211" s="100"/>
      <c r="H211" s="101"/>
      <c r="I211" s="115"/>
      <c r="J211" s="31"/>
      <c r="K211" s="32"/>
    </row>
    <row r="212" spans="1:11" s="33" customFormat="1" ht="20.100000000000001" customHeight="1">
      <c r="A212" s="35"/>
      <c r="B212" s="41"/>
      <c r="C212" s="41"/>
      <c r="D212" s="47"/>
      <c r="E212" s="48"/>
      <c r="F212" s="41"/>
      <c r="G212" s="49"/>
      <c r="H212" s="24"/>
      <c r="I212" s="50"/>
      <c r="J212" s="31"/>
      <c r="K212" s="32"/>
    </row>
    <row r="213" spans="1:11" s="33" customFormat="1" ht="20.100000000000001" customHeight="1">
      <c r="A213" s="35"/>
      <c r="B213" s="41"/>
      <c r="C213" s="41"/>
      <c r="D213" s="47"/>
      <c r="E213" s="48"/>
      <c r="F213" s="41"/>
      <c r="G213" s="49"/>
      <c r="H213" s="24"/>
      <c r="I213" s="50"/>
      <c r="J213" s="31"/>
      <c r="K213" s="32"/>
    </row>
    <row r="214" spans="1:11" s="33" customFormat="1" ht="20.100000000000001" customHeight="1">
      <c r="A214" s="35"/>
      <c r="B214" s="44"/>
      <c r="C214" s="44"/>
      <c r="D214" s="81"/>
      <c r="E214" s="43"/>
      <c r="F214" s="44"/>
      <c r="G214" s="45"/>
      <c r="H214" s="39"/>
      <c r="I214" s="82"/>
      <c r="J214" s="31"/>
      <c r="K214" s="32"/>
    </row>
    <row r="215" spans="1:11" s="9" customFormat="1" ht="12.75">
      <c r="A215" s="35"/>
      <c r="B215" s="51" t="s">
        <v>24</v>
      </c>
      <c r="C215" s="52"/>
      <c r="D215" s="52"/>
      <c r="E215" s="52"/>
      <c r="F215" s="52"/>
      <c r="G215" s="52"/>
      <c r="H215" s="52"/>
      <c r="I215" s="53"/>
      <c r="J215" s="7"/>
      <c r="K215" s="8"/>
    </row>
    <row r="216" spans="1:11" s="104" customFormat="1" ht="12.75">
      <c r="A216" s="35"/>
      <c r="B216" s="119"/>
      <c r="C216" s="120"/>
      <c r="D216" s="121"/>
      <c r="E216" s="122"/>
      <c r="F216" s="120"/>
      <c r="G216" s="123"/>
      <c r="H216" s="58"/>
      <c r="I216" s="124"/>
      <c r="J216" s="102"/>
      <c r="K216" s="103"/>
    </row>
    <row r="217" spans="1:11" s="16" customFormat="1" ht="14.25">
      <c r="A217" s="35"/>
      <c r="B217" s="60"/>
      <c r="C217" s="61"/>
      <c r="D217" s="62"/>
      <c r="E217" s="61"/>
      <c r="F217" s="63"/>
      <c r="G217" s="61"/>
      <c r="H217" s="63"/>
      <c r="I217" s="64"/>
      <c r="J217" s="14"/>
      <c r="K217" s="15"/>
    </row>
    <row r="218" spans="1:11" s="16" customFormat="1" ht="14.25">
      <c r="A218" s="35"/>
      <c r="B218" s="65" t="s">
        <v>25</v>
      </c>
      <c r="C218" s="61"/>
      <c r="D218" s="62"/>
      <c r="E218" s="61"/>
      <c r="F218" s="63"/>
      <c r="G218" s="61"/>
      <c r="H218" s="63"/>
      <c r="I218" s="64"/>
      <c r="J218" s="14"/>
      <c r="K218" s="15"/>
    </row>
    <row r="219" spans="1:11" s="14" customFormat="1" ht="14.25">
      <c r="A219" s="35"/>
      <c r="B219" s="65" t="s">
        <v>26</v>
      </c>
      <c r="C219" s="61"/>
      <c r="D219" s="62"/>
      <c r="E219" s="61"/>
      <c r="F219" s="63"/>
      <c r="G219" s="61"/>
      <c r="H219" s="63"/>
      <c r="I219" s="64"/>
      <c r="K219" s="66"/>
    </row>
    <row r="220" spans="1:11" s="14" customFormat="1" ht="14.25">
      <c r="A220" s="35"/>
      <c r="B220" s="65" t="s">
        <v>27</v>
      </c>
      <c r="C220" s="61"/>
      <c r="D220" s="62"/>
      <c r="E220" s="61"/>
      <c r="F220" s="63"/>
      <c r="G220" s="61"/>
      <c r="H220" s="63"/>
      <c r="I220" s="64"/>
      <c r="K220" s="66"/>
    </row>
    <row r="221" spans="1:11" s="16" customFormat="1" ht="14.25">
      <c r="A221" s="35"/>
      <c r="B221" s="67" t="s">
        <v>28</v>
      </c>
      <c r="C221" s="68"/>
      <c r="D221" s="69"/>
      <c r="E221" s="68"/>
      <c r="F221" s="70"/>
      <c r="G221" s="68"/>
      <c r="H221" s="70"/>
      <c r="I221" s="71"/>
      <c r="J221" s="14"/>
      <c r="K221" s="15"/>
    </row>
    <row r="222" spans="1:11" s="9" customFormat="1" ht="20.100000000000001" customHeight="1">
      <c r="A222" s="72"/>
      <c r="B222" s="2" t="s">
        <v>0</v>
      </c>
      <c r="C222" s="2" t="s">
        <v>1</v>
      </c>
      <c r="D222" s="3" t="s">
        <v>2</v>
      </c>
      <c r="E222" s="3" t="s">
        <v>3</v>
      </c>
      <c r="F222" s="3" t="s">
        <v>4</v>
      </c>
      <c r="G222" s="4" t="s">
        <v>5</v>
      </c>
      <c r="H222" s="73" t="s">
        <v>6</v>
      </c>
      <c r="I222" s="74"/>
      <c r="J222" s="7"/>
      <c r="K222" s="8"/>
    </row>
    <row r="223" spans="1:11" s="16" customFormat="1" ht="20.100000000000001" customHeight="1">
      <c r="A223" s="72"/>
      <c r="B223" s="10"/>
      <c r="C223" s="10"/>
      <c r="D223" s="11"/>
      <c r="E223" s="11"/>
      <c r="F223" s="11"/>
      <c r="G223" s="12"/>
      <c r="H223" s="13" t="s">
        <v>7</v>
      </c>
      <c r="I223" s="13" t="s">
        <v>8</v>
      </c>
      <c r="J223" s="14"/>
      <c r="K223" s="15"/>
    </row>
    <row r="224" spans="1:11" s="33" customFormat="1" ht="20.100000000000001" customHeight="1">
      <c r="A224" s="27"/>
      <c r="B224" s="41"/>
      <c r="C224" s="41"/>
      <c r="D224" s="47"/>
      <c r="E224" s="48"/>
      <c r="F224" s="41"/>
      <c r="G224" s="49"/>
      <c r="H224" s="30"/>
      <c r="I224" s="50"/>
      <c r="J224" s="31"/>
      <c r="K224" s="32"/>
    </row>
    <row r="225" spans="1:12" s="9" customFormat="1" ht="20.100000000000001" customHeight="1">
      <c r="A225" s="34"/>
      <c r="B225" s="23" t="s">
        <v>163</v>
      </c>
      <c r="C225" s="23"/>
      <c r="D225" s="22" t="s">
        <v>164</v>
      </c>
      <c r="E225" s="22"/>
      <c r="F225" s="23"/>
      <c r="G225" s="24"/>
      <c r="H225" s="30"/>
      <c r="I225" s="25"/>
      <c r="J225" s="7"/>
      <c r="K225" s="8"/>
    </row>
    <row r="226" spans="1:12" s="9" customFormat="1" ht="20.100000000000001" customHeight="1">
      <c r="A226" s="34"/>
      <c r="B226" s="21"/>
      <c r="C226" s="21"/>
      <c r="D226" s="22"/>
      <c r="E226" s="22"/>
      <c r="F226" s="23"/>
      <c r="G226" s="24"/>
      <c r="H226" s="30"/>
      <c r="I226" s="25"/>
      <c r="J226" s="7"/>
      <c r="K226" s="8"/>
    </row>
    <row r="227" spans="1:12" s="9" customFormat="1" ht="20.100000000000001" customHeight="1">
      <c r="A227" s="34"/>
      <c r="B227" s="23" t="s">
        <v>165</v>
      </c>
      <c r="C227" s="23">
        <v>5213572</v>
      </c>
      <c r="D227" s="26" t="s">
        <v>256</v>
      </c>
      <c r="E227" s="29" t="s">
        <v>143</v>
      </c>
      <c r="F227" s="23" t="s">
        <v>79</v>
      </c>
      <c r="G227" s="24">
        <v>13.14</v>
      </c>
      <c r="H227" s="30">
        <v>772.49</v>
      </c>
      <c r="I227" s="25">
        <v>10150.51</v>
      </c>
      <c r="J227" s="7"/>
      <c r="K227" s="93"/>
      <c r="L227" s="93"/>
    </row>
    <row r="228" spans="1:12" s="9" customFormat="1" ht="36" customHeight="1">
      <c r="A228" s="34"/>
      <c r="B228" s="23" t="s">
        <v>166</v>
      </c>
      <c r="C228" s="23">
        <v>5213383</v>
      </c>
      <c r="D228" s="26" t="s">
        <v>257</v>
      </c>
      <c r="E228" s="29" t="s">
        <v>137</v>
      </c>
      <c r="F228" s="23" t="s">
        <v>171</v>
      </c>
      <c r="G228" s="24">
        <v>7465.625</v>
      </c>
      <c r="H228" s="30">
        <v>1.1000000000000001</v>
      </c>
      <c r="I228" s="25">
        <v>8212.18</v>
      </c>
      <c r="J228" s="7"/>
      <c r="K228" s="93"/>
      <c r="L228" s="93"/>
    </row>
    <row r="229" spans="1:12" s="9" customFormat="1" ht="36" customHeight="1">
      <c r="A229" s="34"/>
      <c r="B229" s="23" t="s">
        <v>167</v>
      </c>
      <c r="C229" s="23">
        <v>5213848</v>
      </c>
      <c r="D229" s="26" t="s">
        <v>258</v>
      </c>
      <c r="E229" s="29" t="s">
        <v>137</v>
      </c>
      <c r="F229" s="23" t="s">
        <v>171</v>
      </c>
      <c r="G229" s="24">
        <v>248.85416666666669</v>
      </c>
      <c r="H229" s="30">
        <v>1.43</v>
      </c>
      <c r="I229" s="25">
        <v>355.86</v>
      </c>
      <c r="J229" s="7"/>
      <c r="K229" s="93"/>
      <c r="L229" s="93"/>
    </row>
    <row r="230" spans="1:12" s="9" customFormat="1" ht="20.100000000000001" customHeight="1">
      <c r="A230" s="34"/>
      <c r="B230" s="23" t="s">
        <v>168</v>
      </c>
      <c r="C230" s="23">
        <v>5219546</v>
      </c>
      <c r="D230" s="26" t="s">
        <v>259</v>
      </c>
      <c r="E230" s="29" t="s">
        <v>137</v>
      </c>
      <c r="F230" s="23" t="s">
        <v>144</v>
      </c>
      <c r="G230" s="24">
        <v>22</v>
      </c>
      <c r="H230" s="30">
        <v>468.77</v>
      </c>
      <c r="I230" s="25">
        <v>10312.94</v>
      </c>
      <c r="J230" s="7"/>
      <c r="K230" s="93"/>
      <c r="L230" s="93"/>
    </row>
    <row r="231" spans="1:12" s="33" customFormat="1" ht="25.15" customHeight="1">
      <c r="A231" s="27"/>
      <c r="B231" s="23" t="s">
        <v>169</v>
      </c>
      <c r="C231" s="23">
        <v>5213835</v>
      </c>
      <c r="D231" s="26" t="s">
        <v>170</v>
      </c>
      <c r="E231" s="29" t="s">
        <v>143</v>
      </c>
      <c r="F231" s="23" t="s">
        <v>171</v>
      </c>
      <c r="G231" s="92">
        <v>248.85416666666669</v>
      </c>
      <c r="H231" s="30">
        <v>0.98</v>
      </c>
      <c r="I231" s="25">
        <v>243.87</v>
      </c>
      <c r="J231" s="31"/>
      <c r="K231" s="110"/>
      <c r="L231" s="110"/>
    </row>
    <row r="232" spans="1:12" s="9" customFormat="1" ht="20.100000000000001" customHeight="1">
      <c r="A232" s="34"/>
      <c r="B232" s="23"/>
      <c r="C232" s="23"/>
      <c r="D232" s="26"/>
      <c r="E232" s="29"/>
      <c r="F232" s="112"/>
      <c r="G232" s="24"/>
      <c r="H232" s="30"/>
      <c r="I232" s="25"/>
      <c r="J232" s="7"/>
      <c r="K232" s="93"/>
      <c r="L232" s="93"/>
    </row>
    <row r="233" spans="1:12" s="33" customFormat="1" ht="20.100000000000001" customHeight="1">
      <c r="A233" s="27"/>
      <c r="B233" s="41"/>
      <c r="C233" s="41"/>
      <c r="D233" s="47"/>
      <c r="E233" s="47"/>
      <c r="F233" s="79"/>
      <c r="G233" s="49"/>
      <c r="H233" s="30"/>
      <c r="I233" s="50"/>
      <c r="J233" s="31"/>
      <c r="K233" s="110"/>
      <c r="L233" s="110"/>
    </row>
    <row r="234" spans="1:12" s="33" customFormat="1" ht="20.100000000000001" customHeight="1">
      <c r="A234" s="35"/>
      <c r="B234" s="41"/>
      <c r="C234" s="41"/>
      <c r="D234" s="47"/>
      <c r="E234" s="48"/>
      <c r="F234" s="79"/>
      <c r="G234" s="49"/>
      <c r="H234" s="30"/>
      <c r="I234" s="50"/>
      <c r="J234" s="31"/>
      <c r="K234" s="110"/>
      <c r="L234" s="110"/>
    </row>
    <row r="235" spans="1:12" s="33" customFormat="1" ht="20.100000000000001" customHeight="1">
      <c r="A235" s="35"/>
      <c r="B235" s="41"/>
      <c r="C235" s="41"/>
      <c r="D235" s="47"/>
      <c r="E235" s="47"/>
      <c r="F235" s="79"/>
      <c r="G235" s="49"/>
      <c r="H235" s="24"/>
      <c r="I235" s="50"/>
      <c r="J235" s="31"/>
      <c r="K235" s="32"/>
    </row>
    <row r="236" spans="1:12" s="33" customFormat="1" ht="20.100000000000001" customHeight="1">
      <c r="A236" s="35"/>
      <c r="B236" s="41"/>
      <c r="C236" s="41"/>
      <c r="D236" s="47"/>
      <c r="E236" s="47"/>
      <c r="F236" s="79"/>
      <c r="G236" s="49"/>
      <c r="H236" s="24"/>
      <c r="I236" s="50"/>
      <c r="J236" s="31"/>
      <c r="K236" s="32"/>
    </row>
    <row r="237" spans="1:12" s="33" customFormat="1" ht="20.100000000000001" customHeight="1">
      <c r="A237" s="35"/>
      <c r="B237" s="41"/>
      <c r="C237" s="41"/>
      <c r="D237" s="47"/>
      <c r="E237" s="47"/>
      <c r="F237" s="79"/>
      <c r="G237" s="49"/>
      <c r="H237" s="24"/>
      <c r="I237" s="50"/>
      <c r="J237" s="31"/>
      <c r="K237" s="32"/>
    </row>
    <row r="238" spans="1:12" s="33" customFormat="1" ht="20.100000000000001" customHeight="1">
      <c r="A238" s="35"/>
      <c r="B238" s="41"/>
      <c r="C238" s="41"/>
      <c r="D238" s="47"/>
      <c r="E238" s="47"/>
      <c r="F238" s="79"/>
      <c r="G238" s="49"/>
      <c r="H238" s="24"/>
      <c r="I238" s="50"/>
      <c r="J238" s="31"/>
      <c r="K238" s="32"/>
    </row>
    <row r="239" spans="1:12" s="33" customFormat="1" ht="20.100000000000001" customHeight="1">
      <c r="A239" s="35"/>
      <c r="B239" s="41"/>
      <c r="C239" s="41"/>
      <c r="D239" s="47"/>
      <c r="E239" s="47"/>
      <c r="F239" s="79"/>
      <c r="G239" s="49"/>
      <c r="H239" s="24"/>
      <c r="I239" s="50"/>
      <c r="J239" s="31"/>
      <c r="K239" s="32"/>
    </row>
    <row r="240" spans="1:12" s="33" customFormat="1" ht="20.100000000000001" customHeight="1">
      <c r="A240" s="35"/>
      <c r="B240" s="41"/>
      <c r="C240" s="41"/>
      <c r="D240" s="47"/>
      <c r="E240" s="47"/>
      <c r="F240" s="79"/>
      <c r="G240" s="49"/>
      <c r="H240" s="24"/>
      <c r="I240" s="50"/>
      <c r="J240" s="31"/>
      <c r="K240" s="32"/>
    </row>
    <row r="241" spans="1:11" s="33" customFormat="1" ht="20.100000000000001" customHeight="1">
      <c r="A241" s="35"/>
      <c r="B241" s="41"/>
      <c r="C241" s="41"/>
      <c r="D241" s="47"/>
      <c r="E241" s="47"/>
      <c r="F241" s="79"/>
      <c r="G241" s="49"/>
      <c r="H241" s="24"/>
      <c r="I241" s="50"/>
      <c r="J241" s="31"/>
      <c r="K241" s="32"/>
    </row>
    <row r="242" spans="1:11" s="33" customFormat="1" ht="20.100000000000001" customHeight="1">
      <c r="A242" s="35"/>
      <c r="B242" s="41"/>
      <c r="C242" s="41"/>
      <c r="D242" s="47"/>
      <c r="E242" s="48"/>
      <c r="F242" s="41"/>
      <c r="G242" s="49"/>
      <c r="H242" s="24"/>
      <c r="I242" s="50"/>
      <c r="J242" s="31"/>
      <c r="K242" s="32"/>
    </row>
    <row r="243" spans="1:11" s="9" customFormat="1" ht="20.100000000000001" customHeight="1">
      <c r="A243" s="35"/>
      <c r="B243" s="23"/>
      <c r="C243" s="23"/>
      <c r="D243" s="22" t="s">
        <v>172</v>
      </c>
      <c r="E243" s="125"/>
      <c r="F243" s="21"/>
      <c r="G243" s="101"/>
      <c r="H243" s="101"/>
      <c r="I243" s="80">
        <v>29275.360000000004</v>
      </c>
      <c r="J243" s="7"/>
      <c r="K243" s="8">
        <v>21063.170000000006</v>
      </c>
    </row>
    <row r="244" spans="1:11" s="33" customFormat="1" ht="20.100000000000001" customHeight="1">
      <c r="A244" s="35"/>
      <c r="B244" s="41"/>
      <c r="C244" s="41"/>
      <c r="D244" s="75"/>
      <c r="E244" s="98"/>
      <c r="F244" s="99"/>
      <c r="G244" s="100"/>
      <c r="H244" s="101"/>
      <c r="I244" s="115"/>
      <c r="J244" s="31"/>
      <c r="K244" s="32"/>
    </row>
    <row r="245" spans="1:11" s="33" customFormat="1" ht="20.100000000000001" customHeight="1">
      <c r="A245" s="35"/>
      <c r="B245" s="41"/>
      <c r="C245" s="41"/>
      <c r="D245" s="75"/>
      <c r="E245" s="98"/>
      <c r="F245" s="99"/>
      <c r="G245" s="100"/>
      <c r="H245" s="101"/>
      <c r="I245" s="115"/>
      <c r="J245" s="31"/>
      <c r="K245" s="32"/>
    </row>
    <row r="246" spans="1:11" s="33" customFormat="1" ht="20.100000000000001" customHeight="1">
      <c r="A246" s="35"/>
      <c r="B246" s="41"/>
      <c r="C246" s="41"/>
      <c r="D246" s="75"/>
      <c r="E246" s="98"/>
      <c r="F246" s="99"/>
      <c r="G246" s="100"/>
      <c r="H246" s="101"/>
      <c r="I246" s="115"/>
      <c r="J246" s="31"/>
      <c r="K246" s="32"/>
    </row>
    <row r="247" spans="1:11" s="33" customFormat="1" ht="20.100000000000001" customHeight="1">
      <c r="A247" s="35"/>
      <c r="B247" s="41"/>
      <c r="C247" s="41"/>
      <c r="D247" s="75"/>
      <c r="E247" s="98"/>
      <c r="F247" s="99"/>
      <c r="G247" s="100"/>
      <c r="H247" s="101"/>
      <c r="I247" s="115"/>
      <c r="J247" s="31"/>
      <c r="K247" s="32"/>
    </row>
    <row r="248" spans="1:11" s="33" customFormat="1" ht="20.100000000000001" customHeight="1">
      <c r="A248" s="35"/>
      <c r="B248" s="41"/>
      <c r="C248" s="41"/>
      <c r="D248" s="75"/>
      <c r="E248" s="98"/>
      <c r="F248" s="99"/>
      <c r="G248" s="100"/>
      <c r="H248" s="101"/>
      <c r="I248" s="115"/>
      <c r="J248" s="31"/>
      <c r="K248" s="32"/>
    </row>
    <row r="249" spans="1:11" s="33" customFormat="1" ht="20.100000000000001" customHeight="1">
      <c r="A249" s="35"/>
      <c r="B249" s="41"/>
      <c r="C249" s="41"/>
      <c r="D249" s="47"/>
      <c r="E249" s="48"/>
      <c r="F249" s="41"/>
      <c r="G249" s="49"/>
      <c r="H249" s="24"/>
      <c r="I249" s="50"/>
      <c r="J249" s="31"/>
      <c r="K249" s="32"/>
    </row>
    <row r="250" spans="1:11" s="33" customFormat="1" ht="20.100000000000001" customHeight="1">
      <c r="A250" s="35"/>
      <c r="B250" s="41"/>
      <c r="C250" s="41"/>
      <c r="D250" s="47"/>
      <c r="E250" s="48"/>
      <c r="F250" s="41"/>
      <c r="G250" s="49"/>
      <c r="H250" s="24"/>
      <c r="I250" s="50"/>
      <c r="J250" s="31"/>
      <c r="K250" s="32"/>
    </row>
    <row r="251" spans="1:11" s="33" customFormat="1" ht="20.100000000000001" customHeight="1">
      <c r="A251" s="35"/>
      <c r="B251" s="44"/>
      <c r="C251" s="44"/>
      <c r="D251" s="81"/>
      <c r="E251" s="43"/>
      <c r="F251" s="44"/>
      <c r="G251" s="45"/>
      <c r="H251" s="39"/>
      <c r="I251" s="82"/>
      <c r="J251" s="31"/>
      <c r="K251" s="32"/>
    </row>
    <row r="252" spans="1:11" s="9" customFormat="1" ht="12.75">
      <c r="A252" s="35"/>
      <c r="B252" s="51" t="s">
        <v>24</v>
      </c>
      <c r="C252" s="52"/>
      <c r="D252" s="52"/>
      <c r="E252" s="52"/>
      <c r="F252" s="52"/>
      <c r="G252" s="52"/>
      <c r="H252" s="52"/>
      <c r="I252" s="53"/>
      <c r="J252" s="7"/>
      <c r="K252" s="8"/>
    </row>
    <row r="253" spans="1:11" s="16" customFormat="1" ht="12.75">
      <c r="A253" s="35"/>
      <c r="B253" s="60"/>
      <c r="C253" s="55"/>
      <c r="D253" s="56"/>
      <c r="E253" s="57"/>
      <c r="F253" s="55"/>
      <c r="G253" s="58"/>
      <c r="H253" s="58"/>
      <c r="I253" s="59"/>
      <c r="J253" s="14"/>
      <c r="K253" s="15"/>
    </row>
    <row r="254" spans="1:11" s="16" customFormat="1" ht="14.25">
      <c r="A254" s="35"/>
      <c r="B254" s="60"/>
      <c r="C254" s="61"/>
      <c r="D254" s="62"/>
      <c r="E254" s="61"/>
      <c r="F254" s="63"/>
      <c r="G254" s="61"/>
      <c r="H254" s="63"/>
      <c r="I254" s="64"/>
      <c r="J254" s="14"/>
      <c r="K254" s="15"/>
    </row>
    <row r="255" spans="1:11" s="16" customFormat="1" ht="14.25">
      <c r="A255" s="35"/>
      <c r="B255" s="65" t="s">
        <v>25</v>
      </c>
      <c r="C255" s="61"/>
      <c r="D255" s="62"/>
      <c r="E255" s="61"/>
      <c r="F255" s="63"/>
      <c r="G255" s="61"/>
      <c r="H255" s="63"/>
      <c r="I255" s="64"/>
      <c r="J255" s="14"/>
      <c r="K255" s="15"/>
    </row>
    <row r="256" spans="1:11" s="14" customFormat="1" ht="14.25">
      <c r="A256" s="35"/>
      <c r="B256" s="65" t="s">
        <v>26</v>
      </c>
      <c r="C256" s="61"/>
      <c r="D256" s="62"/>
      <c r="E256" s="61"/>
      <c r="F256" s="63"/>
      <c r="G256" s="61"/>
      <c r="H256" s="63"/>
      <c r="I256" s="64"/>
      <c r="K256" s="66"/>
    </row>
    <row r="257" spans="1:14" s="14" customFormat="1" ht="14.25">
      <c r="A257" s="35"/>
      <c r="B257" s="65" t="s">
        <v>27</v>
      </c>
      <c r="C257" s="61"/>
      <c r="D257" s="62"/>
      <c r="E257" s="61"/>
      <c r="F257" s="63"/>
      <c r="G257" s="61"/>
      <c r="H257" s="63"/>
      <c r="I257" s="64"/>
      <c r="K257" s="66"/>
    </row>
    <row r="258" spans="1:14" s="16" customFormat="1" ht="14.25">
      <c r="A258" s="35"/>
      <c r="B258" s="67" t="s">
        <v>28</v>
      </c>
      <c r="C258" s="68"/>
      <c r="D258" s="69"/>
      <c r="E258" s="68"/>
      <c r="F258" s="70"/>
      <c r="G258" s="68"/>
      <c r="H258" s="70"/>
      <c r="I258" s="71"/>
      <c r="J258" s="14"/>
      <c r="K258" s="15"/>
    </row>
    <row r="259" spans="1:14" s="9" customFormat="1" ht="12.75">
      <c r="A259" s="1"/>
      <c r="B259" s="2" t="s">
        <v>0</v>
      </c>
      <c r="C259" s="2" t="s">
        <v>1</v>
      </c>
      <c r="D259" s="3" t="s">
        <v>2</v>
      </c>
      <c r="E259" s="3" t="s">
        <v>3</v>
      </c>
      <c r="F259" s="3" t="s">
        <v>4</v>
      </c>
      <c r="G259" s="4" t="s">
        <v>5</v>
      </c>
      <c r="H259" s="73" t="s">
        <v>6</v>
      </c>
      <c r="I259" s="74"/>
      <c r="J259" s="7"/>
      <c r="K259" s="8"/>
    </row>
    <row r="260" spans="1:14" s="16" customFormat="1" ht="12.75">
      <c r="A260" s="1"/>
      <c r="B260" s="10"/>
      <c r="C260" s="10"/>
      <c r="D260" s="11"/>
      <c r="E260" s="11"/>
      <c r="F260" s="11"/>
      <c r="G260" s="12"/>
      <c r="H260" s="13" t="s">
        <v>7</v>
      </c>
      <c r="I260" s="13" t="s">
        <v>8</v>
      </c>
      <c r="J260" s="14"/>
      <c r="K260" s="15"/>
    </row>
    <row r="261" spans="1:14" s="16" customFormat="1" ht="20.100000000000001" customHeight="1">
      <c r="A261" s="1"/>
      <c r="B261" s="17"/>
      <c r="C261" s="17"/>
      <c r="D261" s="18"/>
      <c r="E261" s="18"/>
      <c r="F261" s="17"/>
      <c r="G261" s="19"/>
      <c r="H261" s="19"/>
      <c r="I261" s="20"/>
      <c r="J261" s="14"/>
      <c r="K261" s="15"/>
    </row>
    <row r="262" spans="1:14" s="9" customFormat="1" ht="20.100000000000001" customHeight="1">
      <c r="A262" s="1"/>
      <c r="B262" s="21" t="s">
        <v>173</v>
      </c>
      <c r="C262" s="21"/>
      <c r="D262" s="22" t="s">
        <v>174</v>
      </c>
      <c r="E262" s="22"/>
      <c r="F262" s="23"/>
      <c r="G262" s="24"/>
      <c r="H262" s="24"/>
      <c r="I262" s="25"/>
      <c r="J262" s="7"/>
      <c r="K262" s="8"/>
    </row>
    <row r="263" spans="1:14" s="9" customFormat="1" ht="20.100000000000001" customHeight="1">
      <c r="A263" s="1"/>
      <c r="B263" s="23"/>
      <c r="C263" s="23"/>
      <c r="D263" s="26"/>
      <c r="E263" s="26"/>
      <c r="F263" s="23"/>
      <c r="G263" s="24"/>
      <c r="H263" s="24"/>
      <c r="I263" s="25"/>
      <c r="J263" s="7"/>
      <c r="K263" s="8"/>
    </row>
    <row r="264" spans="1:14" s="9" customFormat="1" ht="45" customHeight="1">
      <c r="A264" s="1"/>
      <c r="B264" s="23" t="s">
        <v>175</v>
      </c>
      <c r="C264" s="126" t="s">
        <v>176</v>
      </c>
      <c r="D264" s="26" t="s">
        <v>177</v>
      </c>
      <c r="E264" s="29" t="s">
        <v>178</v>
      </c>
      <c r="F264" s="23" t="s">
        <v>179</v>
      </c>
      <c r="G264" s="24">
        <v>2750</v>
      </c>
      <c r="H264" s="30">
        <v>2065.86</v>
      </c>
      <c r="I264" s="25">
        <v>5681115</v>
      </c>
      <c r="J264" s="7"/>
      <c r="K264" s="93">
        <v>2065.86</v>
      </c>
      <c r="L264" s="93"/>
    </row>
    <row r="265" spans="1:14" s="9" customFormat="1" ht="20.100000000000001" customHeight="1">
      <c r="A265" s="118"/>
      <c r="B265" s="23" t="s">
        <v>180</v>
      </c>
      <c r="C265" s="23">
        <v>3713605</v>
      </c>
      <c r="D265" s="26" t="s">
        <v>260</v>
      </c>
      <c r="E265" s="29" t="s">
        <v>178</v>
      </c>
      <c r="F265" s="23" t="s">
        <v>179</v>
      </c>
      <c r="G265" s="24">
        <v>352</v>
      </c>
      <c r="H265" s="30">
        <v>524.1</v>
      </c>
      <c r="I265" s="25">
        <v>184483.20000000001</v>
      </c>
      <c r="J265" s="7"/>
      <c r="K265" s="93">
        <v>524.1</v>
      </c>
      <c r="L265" s="93"/>
    </row>
    <row r="266" spans="1:14" s="9" customFormat="1" ht="20.100000000000001" customHeight="1">
      <c r="A266" s="34"/>
      <c r="B266" s="23" t="s">
        <v>181</v>
      </c>
      <c r="C266" s="23" t="s">
        <v>182</v>
      </c>
      <c r="D266" s="26" t="s">
        <v>261</v>
      </c>
      <c r="E266" s="29" t="s">
        <v>183</v>
      </c>
      <c r="F266" s="23" t="s">
        <v>184</v>
      </c>
      <c r="G266" s="24">
        <v>16</v>
      </c>
      <c r="H266" s="30">
        <v>12.61</v>
      </c>
      <c r="I266" s="25">
        <v>201.76</v>
      </c>
      <c r="J266" s="7"/>
      <c r="K266" s="93">
        <v>12.61</v>
      </c>
      <c r="L266" s="93"/>
    </row>
    <row r="267" spans="1:14" s="9" customFormat="1" ht="20.100000000000001" customHeight="1">
      <c r="A267" s="34"/>
      <c r="B267" s="23" t="s">
        <v>185</v>
      </c>
      <c r="C267" s="23" t="s">
        <v>186</v>
      </c>
      <c r="D267" s="26" t="s">
        <v>262</v>
      </c>
      <c r="E267" s="29" t="s">
        <v>187</v>
      </c>
      <c r="F267" s="23" t="s">
        <v>184</v>
      </c>
      <c r="G267" s="24">
        <v>380</v>
      </c>
      <c r="H267" s="30">
        <v>127.04</v>
      </c>
      <c r="I267" s="25">
        <v>48275.199999999997</v>
      </c>
      <c r="J267" s="7"/>
      <c r="K267" s="93">
        <v>127.04</v>
      </c>
      <c r="L267" s="93"/>
    </row>
    <row r="268" spans="1:14" s="9" customFormat="1" ht="20.100000000000001" customHeight="1">
      <c r="A268" s="34"/>
      <c r="B268" s="23" t="s">
        <v>188</v>
      </c>
      <c r="C268" s="23">
        <v>3713705</v>
      </c>
      <c r="D268" s="26" t="s">
        <v>189</v>
      </c>
      <c r="E268" s="29" t="s">
        <v>178</v>
      </c>
      <c r="F268" s="23" t="s">
        <v>190</v>
      </c>
      <c r="G268" s="24">
        <v>1690</v>
      </c>
      <c r="H268" s="30">
        <v>34.96</v>
      </c>
      <c r="I268" s="25">
        <v>59082.400000000001</v>
      </c>
      <c r="J268" s="7"/>
      <c r="K268" s="93">
        <v>34.96</v>
      </c>
      <c r="L268" s="93"/>
    </row>
    <row r="269" spans="1:14" s="9" customFormat="1" ht="38.25">
      <c r="A269" s="34"/>
      <c r="B269" s="23" t="s">
        <v>191</v>
      </c>
      <c r="C269" s="29" t="s">
        <v>192</v>
      </c>
      <c r="D269" s="26" t="s">
        <v>193</v>
      </c>
      <c r="E269" s="29" t="s">
        <v>194</v>
      </c>
      <c r="F269" s="29" t="s">
        <v>79</v>
      </c>
      <c r="G269" s="24">
        <v>1729</v>
      </c>
      <c r="H269" s="30">
        <v>59.775050765962206</v>
      </c>
      <c r="I269" s="25">
        <v>103351.06</v>
      </c>
      <c r="J269" s="7"/>
      <c r="K269" s="127" t="s">
        <v>195</v>
      </c>
      <c r="L269" s="128"/>
    </row>
    <row r="270" spans="1:14" s="33" customFormat="1" ht="33" customHeight="1">
      <c r="A270" s="27"/>
      <c r="B270" s="23" t="s">
        <v>196</v>
      </c>
      <c r="C270" s="23">
        <v>1600404</v>
      </c>
      <c r="D270" s="26" t="s">
        <v>197</v>
      </c>
      <c r="E270" s="29" t="s">
        <v>66</v>
      </c>
      <c r="F270" s="29" t="s">
        <v>179</v>
      </c>
      <c r="G270" s="24">
        <v>75.05</v>
      </c>
      <c r="H270" s="30">
        <v>64.400000000000006</v>
      </c>
      <c r="I270" s="25">
        <v>4833.22</v>
      </c>
      <c r="J270" s="31"/>
      <c r="K270" s="110">
        <v>64.400000000000006</v>
      </c>
      <c r="L270" s="110"/>
    </row>
    <row r="271" spans="1:14" s="33" customFormat="1" ht="34.5" customHeight="1">
      <c r="A271" s="27"/>
      <c r="B271" s="23" t="s">
        <v>198</v>
      </c>
      <c r="C271" s="23">
        <v>1619003</v>
      </c>
      <c r="D271" s="26" t="s">
        <v>199</v>
      </c>
      <c r="E271" s="29" t="s">
        <v>66</v>
      </c>
      <c r="F271" s="29" t="s">
        <v>200</v>
      </c>
      <c r="G271" s="24">
        <v>11.26272</v>
      </c>
      <c r="H271" s="30">
        <v>235.99</v>
      </c>
      <c r="I271" s="25">
        <v>2657.88</v>
      </c>
      <c r="J271" s="31"/>
      <c r="K271" s="110">
        <v>235.99</v>
      </c>
      <c r="L271" s="110"/>
    </row>
    <row r="272" spans="1:14" s="9" customFormat="1" ht="24.95" customHeight="1">
      <c r="A272" s="34"/>
      <c r="B272" s="129" t="s">
        <v>59</v>
      </c>
      <c r="C272" s="129">
        <v>5914389</v>
      </c>
      <c r="D272" s="130" t="s">
        <v>60</v>
      </c>
      <c r="E272" s="131" t="s">
        <v>12</v>
      </c>
      <c r="F272" s="129" t="s">
        <v>61</v>
      </c>
      <c r="G272" s="132">
        <v>5450.7724800000005</v>
      </c>
      <c r="H272" s="133">
        <v>1.08</v>
      </c>
      <c r="I272" s="134">
        <v>5886.83</v>
      </c>
      <c r="J272" s="7"/>
      <c r="K272" s="76"/>
      <c r="L272" s="76"/>
      <c r="M272" s="8"/>
      <c r="N272" s="8"/>
    </row>
    <row r="273" spans="1:14" s="9" customFormat="1" ht="24.95" customHeight="1">
      <c r="A273" s="34"/>
      <c r="B273" s="129" t="s">
        <v>62</v>
      </c>
      <c r="C273" s="129">
        <v>5914374</v>
      </c>
      <c r="D273" s="130" t="s">
        <v>63</v>
      </c>
      <c r="E273" s="131" t="s">
        <v>12</v>
      </c>
      <c r="F273" s="129" t="s">
        <v>61</v>
      </c>
      <c r="G273" s="132">
        <v>340.67328000000003</v>
      </c>
      <c r="H273" s="133">
        <v>1.3</v>
      </c>
      <c r="I273" s="134">
        <v>442.87</v>
      </c>
      <c r="J273" s="7"/>
      <c r="K273" s="76"/>
      <c r="L273" s="76"/>
      <c r="M273" s="8"/>
      <c r="N273" s="8"/>
    </row>
    <row r="274" spans="1:14" s="9" customFormat="1" ht="24.95" customHeight="1">
      <c r="A274" s="34"/>
      <c r="B274" s="23" t="s">
        <v>201</v>
      </c>
      <c r="C274" s="23" t="s">
        <v>52</v>
      </c>
      <c r="D274" s="26" t="s">
        <v>231</v>
      </c>
      <c r="E274" s="29" t="s">
        <v>53</v>
      </c>
      <c r="F274" s="29" t="s">
        <v>54</v>
      </c>
      <c r="G274" s="24">
        <v>263.54704800000002</v>
      </c>
      <c r="H274" s="30">
        <v>40.35</v>
      </c>
      <c r="I274" s="25">
        <v>10634.12</v>
      </c>
      <c r="J274" s="7"/>
      <c r="K274" s="8">
        <v>40.35</v>
      </c>
    </row>
    <row r="275" spans="1:14" s="33" customFormat="1" ht="30" customHeight="1">
      <c r="A275" s="27"/>
      <c r="B275" s="23"/>
      <c r="C275" s="23"/>
      <c r="D275" s="26"/>
      <c r="E275" s="29"/>
      <c r="F275" s="30"/>
      <c r="G275" s="24"/>
      <c r="H275" s="30"/>
      <c r="I275" s="25"/>
      <c r="J275" s="31"/>
      <c r="K275" s="110"/>
      <c r="L275" s="110" t="s">
        <v>202</v>
      </c>
    </row>
    <row r="276" spans="1:14" s="33" customFormat="1" ht="24.75" customHeight="1">
      <c r="A276" s="27"/>
      <c r="B276" s="23"/>
      <c r="C276" s="23"/>
      <c r="D276" s="26"/>
      <c r="E276" s="29"/>
      <c r="F276" s="30"/>
      <c r="G276" s="24"/>
      <c r="H276" s="30"/>
      <c r="I276" s="25"/>
      <c r="J276" s="31"/>
      <c r="K276" s="110"/>
      <c r="L276" s="110">
        <v>887.17000000000007</v>
      </c>
    </row>
    <row r="277" spans="1:14" s="33" customFormat="1" ht="20.100000000000001" customHeight="1">
      <c r="A277" s="27"/>
      <c r="B277" s="41"/>
      <c r="C277" s="99"/>
      <c r="D277" s="75"/>
      <c r="E277" s="98"/>
      <c r="F277" s="99"/>
      <c r="G277" s="100"/>
      <c r="H277" s="30"/>
      <c r="I277" s="50"/>
      <c r="J277" s="31"/>
      <c r="K277" s="110"/>
      <c r="L277" s="110"/>
    </row>
    <row r="278" spans="1:14" s="33" customFormat="1" ht="20.100000000000001" customHeight="1">
      <c r="A278" s="27"/>
      <c r="B278" s="41"/>
      <c r="C278" s="99"/>
      <c r="D278" s="75"/>
      <c r="E278" s="98"/>
      <c r="F278" s="99"/>
      <c r="G278" s="100"/>
      <c r="H278" s="30"/>
      <c r="I278" s="50"/>
      <c r="J278" s="31"/>
      <c r="K278" s="110"/>
      <c r="L278" s="110"/>
    </row>
    <row r="279" spans="1:14" s="33" customFormat="1" ht="20.100000000000001" customHeight="1">
      <c r="A279" s="27"/>
      <c r="B279" s="41"/>
      <c r="C279" s="99"/>
      <c r="D279" s="75"/>
      <c r="E279" s="98"/>
      <c r="F279" s="99"/>
      <c r="G279" s="100"/>
      <c r="H279" s="30"/>
      <c r="I279" s="50"/>
      <c r="J279" s="31"/>
      <c r="K279" s="110"/>
      <c r="L279" s="110"/>
    </row>
    <row r="280" spans="1:14" s="33" customFormat="1" ht="20.100000000000001" customHeight="1">
      <c r="A280" s="27"/>
      <c r="B280" s="41"/>
      <c r="C280" s="99"/>
      <c r="D280" s="75"/>
      <c r="E280" s="98"/>
      <c r="F280" s="99"/>
      <c r="G280" s="100"/>
      <c r="H280" s="30"/>
      <c r="I280" s="50"/>
      <c r="J280" s="31"/>
      <c r="K280" s="110"/>
      <c r="L280" s="110"/>
    </row>
    <row r="281" spans="1:14" s="33" customFormat="1" ht="20.100000000000001" customHeight="1">
      <c r="A281" s="27"/>
      <c r="B281" s="41"/>
      <c r="C281" s="99"/>
      <c r="D281" s="75"/>
      <c r="E281" s="98"/>
      <c r="F281" s="99"/>
      <c r="G281" s="100"/>
      <c r="H281" s="30"/>
      <c r="I281" s="50"/>
      <c r="J281" s="31"/>
      <c r="K281" s="110"/>
      <c r="L281" s="110"/>
    </row>
    <row r="282" spans="1:14" s="33" customFormat="1" ht="20.100000000000001" customHeight="1">
      <c r="A282" s="27"/>
      <c r="B282" s="41"/>
      <c r="C282" s="99"/>
      <c r="D282" s="75"/>
      <c r="E282" s="98"/>
      <c r="F282" s="99"/>
      <c r="G282" s="100"/>
      <c r="H282" s="30"/>
      <c r="I282" s="50"/>
      <c r="J282" s="31"/>
      <c r="K282" s="110"/>
      <c r="L282" s="110"/>
    </row>
    <row r="283" spans="1:14" s="33" customFormat="1" ht="20.100000000000001" customHeight="1">
      <c r="A283" s="135"/>
      <c r="B283" s="41"/>
      <c r="C283" s="41"/>
      <c r="D283" s="47"/>
      <c r="E283" s="48"/>
      <c r="F283" s="79"/>
      <c r="G283" s="49"/>
      <c r="H283" s="24"/>
      <c r="I283" s="50"/>
      <c r="J283" s="31"/>
      <c r="K283" s="32"/>
    </row>
    <row r="284" spans="1:14" s="33" customFormat="1" ht="20.100000000000001" customHeight="1">
      <c r="A284" s="135"/>
      <c r="B284" s="41"/>
      <c r="C284" s="41"/>
      <c r="D284" s="47"/>
      <c r="E284" s="47"/>
      <c r="F284" s="79"/>
      <c r="G284" s="49"/>
      <c r="H284" s="24"/>
      <c r="I284" s="50"/>
      <c r="J284" s="31"/>
      <c r="K284" s="32"/>
    </row>
    <row r="285" spans="1:14" s="33" customFormat="1" ht="20.100000000000001" customHeight="1">
      <c r="A285" s="135"/>
      <c r="B285" s="41"/>
      <c r="C285" s="41"/>
      <c r="D285" s="47"/>
      <c r="E285" s="47"/>
      <c r="F285" s="79"/>
      <c r="G285" s="49"/>
      <c r="H285" s="24"/>
      <c r="I285" s="50"/>
      <c r="J285" s="31"/>
      <c r="K285" s="32"/>
    </row>
    <row r="286" spans="1:14" s="33" customFormat="1" ht="20.100000000000001" customHeight="1">
      <c r="A286" s="135"/>
      <c r="B286" s="41"/>
      <c r="C286" s="41"/>
      <c r="D286" s="47"/>
      <c r="E286" s="47"/>
      <c r="F286" s="79"/>
      <c r="G286" s="49"/>
      <c r="H286" s="24"/>
      <c r="I286" s="50"/>
      <c r="J286" s="31"/>
      <c r="K286" s="32"/>
    </row>
    <row r="287" spans="1:14" s="9" customFormat="1" ht="20.100000000000001" customHeight="1">
      <c r="A287" s="135"/>
      <c r="B287" s="23"/>
      <c r="C287" s="23"/>
      <c r="D287" s="22" t="s">
        <v>203</v>
      </c>
      <c r="E287" s="125"/>
      <c r="F287" s="21"/>
      <c r="G287" s="101"/>
      <c r="H287" s="101"/>
      <c r="I287" s="80">
        <v>6100963.54</v>
      </c>
      <c r="J287" s="7"/>
      <c r="K287" s="8"/>
    </row>
    <row r="288" spans="1:14" s="9" customFormat="1" ht="20.100000000000001" customHeight="1">
      <c r="A288" s="135"/>
      <c r="B288" s="23"/>
      <c r="C288" s="23"/>
      <c r="D288" s="26"/>
      <c r="E288" s="29"/>
      <c r="F288" s="23"/>
      <c r="G288" s="24"/>
      <c r="H288" s="24"/>
      <c r="I288" s="25"/>
      <c r="J288" s="7"/>
      <c r="K288" s="8"/>
    </row>
    <row r="289" spans="1:11" s="9" customFormat="1" ht="20.100000000000001" customHeight="1">
      <c r="A289" s="135"/>
      <c r="B289" s="23"/>
      <c r="C289" s="23"/>
      <c r="D289" s="26"/>
      <c r="E289" s="29"/>
      <c r="F289" s="23"/>
      <c r="G289" s="24"/>
      <c r="H289" s="24"/>
      <c r="I289" s="25"/>
      <c r="J289" s="7"/>
      <c r="K289" s="8"/>
    </row>
    <row r="290" spans="1:11" s="9" customFormat="1" ht="20.100000000000001" customHeight="1">
      <c r="A290" s="135"/>
      <c r="B290" s="38"/>
      <c r="C290" s="38"/>
      <c r="D290" s="136"/>
      <c r="E290" s="37"/>
      <c r="F290" s="38"/>
      <c r="G290" s="39"/>
      <c r="H290" s="39"/>
      <c r="I290" s="137"/>
      <c r="J290" s="7"/>
      <c r="K290" s="8"/>
    </row>
    <row r="291" spans="1:11" s="9" customFormat="1" ht="12.75">
      <c r="A291" s="135"/>
      <c r="B291" s="51" t="s">
        <v>24</v>
      </c>
      <c r="C291" s="52"/>
      <c r="D291" s="52"/>
      <c r="E291" s="52"/>
      <c r="F291" s="52"/>
      <c r="G291" s="52"/>
      <c r="H291" s="52"/>
      <c r="I291" s="53"/>
      <c r="J291" s="7"/>
      <c r="K291" s="8"/>
    </row>
    <row r="292" spans="1:11" s="9" customFormat="1" ht="12.75">
      <c r="A292" s="135"/>
      <c r="B292" s="54"/>
      <c r="C292" s="55"/>
      <c r="D292" s="56"/>
      <c r="E292" s="57"/>
      <c r="F292" s="55"/>
      <c r="G292" s="58"/>
      <c r="H292" s="58"/>
      <c r="I292" s="59"/>
      <c r="J292" s="7"/>
      <c r="K292" s="8"/>
    </row>
    <row r="293" spans="1:11" s="16" customFormat="1" ht="12.75">
      <c r="A293" s="135"/>
      <c r="B293" s="54"/>
      <c r="C293" s="55"/>
      <c r="D293" s="56"/>
      <c r="E293" s="57"/>
      <c r="F293" s="55"/>
      <c r="G293" s="58"/>
      <c r="H293" s="58"/>
      <c r="I293" s="59"/>
      <c r="J293" s="14"/>
      <c r="K293" s="15"/>
    </row>
    <row r="294" spans="1:11" s="16" customFormat="1" ht="14.25">
      <c r="A294" s="135"/>
      <c r="B294" s="65" t="s">
        <v>25</v>
      </c>
      <c r="C294" s="55"/>
      <c r="D294" s="56"/>
      <c r="E294" s="57"/>
      <c r="F294" s="55"/>
      <c r="G294" s="58"/>
      <c r="H294" s="58"/>
      <c r="I294" s="59"/>
      <c r="J294" s="14"/>
      <c r="K294" s="15"/>
    </row>
    <row r="295" spans="1:11" s="16" customFormat="1" ht="14.25">
      <c r="A295" s="135"/>
      <c r="B295" s="65" t="s">
        <v>26</v>
      </c>
      <c r="C295" s="61"/>
      <c r="D295" s="62"/>
      <c r="E295" s="61"/>
      <c r="F295" s="63"/>
      <c r="G295" s="61"/>
      <c r="H295" s="63"/>
      <c r="I295" s="64"/>
      <c r="J295" s="14"/>
      <c r="K295" s="15"/>
    </row>
    <row r="296" spans="1:11" s="16" customFormat="1" ht="14.25">
      <c r="A296" s="135"/>
      <c r="B296" s="65" t="s">
        <v>27</v>
      </c>
      <c r="C296" s="61"/>
      <c r="D296" s="62"/>
      <c r="E296" s="61"/>
      <c r="F296" s="63"/>
      <c r="G296" s="61"/>
      <c r="H296" s="63"/>
      <c r="I296" s="64"/>
      <c r="J296" s="14"/>
      <c r="K296" s="15"/>
    </row>
    <row r="297" spans="1:11" s="14" customFormat="1" ht="14.25">
      <c r="A297" s="135"/>
      <c r="B297" s="67" t="s">
        <v>28</v>
      </c>
      <c r="C297" s="68"/>
      <c r="D297" s="69"/>
      <c r="E297" s="68"/>
      <c r="F297" s="70"/>
      <c r="G297" s="68"/>
      <c r="H297" s="70"/>
      <c r="I297" s="71"/>
      <c r="K297" s="66"/>
    </row>
    <row r="298" spans="1:11" s="9" customFormat="1" ht="12.75">
      <c r="A298" s="1"/>
      <c r="B298" s="2" t="s">
        <v>0</v>
      </c>
      <c r="C298" s="2" t="s">
        <v>1</v>
      </c>
      <c r="D298" s="3" t="s">
        <v>2</v>
      </c>
      <c r="E298" s="3" t="s">
        <v>3</v>
      </c>
      <c r="F298" s="3" t="s">
        <v>4</v>
      </c>
      <c r="G298" s="4" t="s">
        <v>5</v>
      </c>
      <c r="H298" s="73" t="s">
        <v>6</v>
      </c>
      <c r="I298" s="74"/>
      <c r="J298" s="7"/>
      <c r="K298" s="8"/>
    </row>
    <row r="299" spans="1:11" s="16" customFormat="1" ht="12.75">
      <c r="A299" s="1"/>
      <c r="B299" s="10"/>
      <c r="C299" s="10"/>
      <c r="D299" s="11"/>
      <c r="E299" s="11"/>
      <c r="F299" s="11"/>
      <c r="G299" s="12"/>
      <c r="H299" s="13" t="s">
        <v>7</v>
      </c>
      <c r="I299" s="13" t="s">
        <v>8</v>
      </c>
      <c r="J299" s="14"/>
      <c r="K299" s="15"/>
    </row>
    <row r="300" spans="1:11" s="16" customFormat="1" ht="20.100000000000001" customHeight="1">
      <c r="A300" s="1"/>
      <c r="B300" s="17"/>
      <c r="C300" s="17"/>
      <c r="D300" s="138"/>
      <c r="E300" s="18"/>
      <c r="F300" s="17"/>
      <c r="G300" s="19"/>
      <c r="H300" s="19"/>
      <c r="I300" s="20"/>
      <c r="J300" s="14"/>
      <c r="K300" s="15"/>
    </row>
    <row r="301" spans="1:11" s="9" customFormat="1" ht="20.100000000000001" customHeight="1">
      <c r="A301" s="1"/>
      <c r="B301" s="21"/>
      <c r="C301" s="21"/>
      <c r="D301" s="22"/>
      <c r="E301" s="22"/>
      <c r="F301" s="23"/>
      <c r="G301" s="24"/>
      <c r="H301" s="24"/>
      <c r="I301" s="25"/>
      <c r="J301" s="7"/>
      <c r="K301" s="8"/>
    </row>
    <row r="302" spans="1:11" s="9" customFormat="1" ht="20.100000000000001" customHeight="1">
      <c r="A302" s="1"/>
      <c r="B302" s="21" t="s">
        <v>204</v>
      </c>
      <c r="C302" s="21"/>
      <c r="D302" s="22" t="s">
        <v>205</v>
      </c>
      <c r="E302" s="29" t="s">
        <v>206</v>
      </c>
      <c r="F302" s="21" t="s">
        <v>184</v>
      </c>
      <c r="G302" s="101">
        <v>1</v>
      </c>
      <c r="H302" s="101">
        <v>234544.48901447939</v>
      </c>
      <c r="I302" s="80">
        <v>234544.48</v>
      </c>
      <c r="J302" s="7"/>
      <c r="K302" s="8"/>
    </row>
    <row r="303" spans="1:11" s="9" customFormat="1" ht="20.100000000000001" customHeight="1">
      <c r="A303" s="1"/>
      <c r="B303" s="21"/>
      <c r="C303" s="21"/>
      <c r="D303" s="22"/>
      <c r="E303" s="29"/>
      <c r="F303" s="21"/>
      <c r="G303" s="101"/>
      <c r="H303" s="101"/>
      <c r="I303" s="80">
        <v>0</v>
      </c>
      <c r="J303" s="7"/>
      <c r="K303" s="8"/>
    </row>
    <row r="304" spans="1:11" s="9" customFormat="1" ht="47.25" customHeight="1">
      <c r="A304" s="34"/>
      <c r="B304" s="21" t="s">
        <v>207</v>
      </c>
      <c r="C304" s="21"/>
      <c r="D304" s="22" t="s">
        <v>208</v>
      </c>
      <c r="E304" s="29" t="s">
        <v>209</v>
      </c>
      <c r="F304" s="21" t="s">
        <v>184</v>
      </c>
      <c r="G304" s="101">
        <v>1</v>
      </c>
      <c r="H304" s="101">
        <v>1040414.3558487421</v>
      </c>
      <c r="I304" s="80">
        <v>1040414.35</v>
      </c>
      <c r="J304" s="7"/>
      <c r="K304" s="8"/>
    </row>
    <row r="305" spans="1:12" s="9" customFormat="1" ht="20.100000000000001" customHeight="1">
      <c r="A305" s="34"/>
      <c r="B305" s="21"/>
      <c r="C305" s="21"/>
      <c r="D305" s="22"/>
      <c r="E305" s="29"/>
      <c r="F305" s="23"/>
      <c r="G305" s="24"/>
      <c r="H305" s="24"/>
      <c r="I305" s="25">
        <v>0</v>
      </c>
      <c r="J305" s="7"/>
      <c r="K305" s="8"/>
    </row>
    <row r="306" spans="1:12" s="9" customFormat="1" ht="20.100000000000001" customHeight="1">
      <c r="A306" s="34"/>
      <c r="B306" s="21"/>
      <c r="C306" s="21"/>
      <c r="D306" s="22"/>
      <c r="E306" s="29"/>
      <c r="F306" s="23"/>
      <c r="G306" s="24"/>
      <c r="H306" s="24"/>
      <c r="I306" s="25"/>
      <c r="J306" s="7"/>
      <c r="K306" s="8"/>
    </row>
    <row r="307" spans="1:12" s="9" customFormat="1" ht="20.100000000000001" customHeight="1">
      <c r="A307" s="34"/>
      <c r="B307" s="21"/>
      <c r="C307" s="21"/>
      <c r="D307" s="22"/>
      <c r="E307" s="29"/>
      <c r="F307" s="23"/>
      <c r="G307" s="24"/>
      <c r="H307" s="24"/>
      <c r="I307" s="25"/>
      <c r="J307" s="7"/>
      <c r="K307" s="8"/>
    </row>
    <row r="308" spans="1:12" s="9" customFormat="1" ht="20.100000000000001" customHeight="1">
      <c r="A308" s="34"/>
      <c r="B308" s="21"/>
      <c r="C308" s="21"/>
      <c r="D308" s="22"/>
      <c r="E308" s="29"/>
      <c r="F308" s="23"/>
      <c r="G308" s="24"/>
      <c r="H308" s="24"/>
      <c r="I308" s="25"/>
      <c r="J308" s="7"/>
      <c r="K308" s="8"/>
    </row>
    <row r="309" spans="1:12" s="9" customFormat="1" ht="20.100000000000001" customHeight="1">
      <c r="A309" s="34"/>
      <c r="B309" s="21"/>
      <c r="C309" s="21"/>
      <c r="D309" s="22"/>
      <c r="E309" s="29"/>
      <c r="F309" s="23"/>
      <c r="G309" s="24"/>
      <c r="H309" s="24"/>
      <c r="I309" s="25"/>
      <c r="J309" s="7"/>
      <c r="K309" s="8"/>
    </row>
    <row r="310" spans="1:12" s="9" customFormat="1" ht="20.100000000000001" customHeight="1">
      <c r="A310" s="34"/>
      <c r="B310" s="21"/>
      <c r="C310" s="21"/>
      <c r="D310" s="22"/>
      <c r="E310" s="29"/>
      <c r="F310" s="23"/>
      <c r="G310" s="24"/>
      <c r="H310" s="24"/>
      <c r="I310" s="25"/>
      <c r="J310" s="7"/>
      <c r="K310" s="8"/>
    </row>
    <row r="311" spans="1:12" s="9" customFormat="1" ht="20.100000000000001" customHeight="1">
      <c r="A311" s="34"/>
      <c r="B311" s="23"/>
      <c r="C311" s="23"/>
      <c r="D311" s="22"/>
      <c r="E311" s="26"/>
      <c r="F311" s="23"/>
      <c r="G311" s="24"/>
      <c r="H311" s="24"/>
      <c r="I311" s="25">
        <v>0</v>
      </c>
      <c r="J311" s="7"/>
      <c r="K311" s="8"/>
    </row>
    <row r="312" spans="1:12" s="9" customFormat="1" ht="20.100000000000001" customHeight="1">
      <c r="A312" s="34"/>
      <c r="B312" s="23"/>
      <c r="C312" s="23"/>
      <c r="D312" s="22"/>
      <c r="E312" s="125"/>
      <c r="F312" s="114"/>
      <c r="G312" s="101"/>
      <c r="H312" s="101"/>
      <c r="I312" s="25"/>
      <c r="J312" s="7"/>
      <c r="K312" s="8"/>
    </row>
    <row r="313" spans="1:12" s="9" customFormat="1" ht="20.100000000000001" customHeight="1">
      <c r="A313" s="139"/>
      <c r="B313" s="23"/>
      <c r="C313" s="23"/>
      <c r="D313" s="140" t="s">
        <v>210</v>
      </c>
      <c r="E313" s="125"/>
      <c r="F313" s="114"/>
      <c r="G313" s="101"/>
      <c r="H313" s="101"/>
      <c r="I313" s="80">
        <v>19715370.399999999</v>
      </c>
      <c r="J313" s="7"/>
      <c r="K313" s="8">
        <v>0</v>
      </c>
      <c r="L313" s="8"/>
    </row>
    <row r="314" spans="1:12" s="9" customFormat="1" ht="20.100000000000001" customHeight="1">
      <c r="A314" s="139"/>
      <c r="B314" s="23"/>
      <c r="C314" s="23"/>
      <c r="D314" s="140"/>
      <c r="E314" s="125"/>
      <c r="F314" s="114"/>
      <c r="G314" s="101"/>
      <c r="H314" s="101"/>
      <c r="I314" s="80"/>
      <c r="J314" s="7"/>
      <c r="K314" s="8"/>
      <c r="L314" s="8"/>
    </row>
    <row r="315" spans="1:12" s="9" customFormat="1" ht="20.100000000000001" customHeight="1">
      <c r="A315" s="139"/>
      <c r="B315" s="23"/>
      <c r="C315" s="23"/>
      <c r="D315" s="140"/>
      <c r="E315" s="125"/>
      <c r="F315" s="114"/>
      <c r="G315" s="101"/>
      <c r="H315" s="101"/>
      <c r="I315" s="80"/>
      <c r="J315" s="7"/>
      <c r="K315" s="8"/>
      <c r="L315" s="8"/>
    </row>
    <row r="316" spans="1:12" s="9" customFormat="1" ht="20.100000000000001" customHeight="1">
      <c r="A316" s="139"/>
      <c r="B316" s="23"/>
      <c r="C316" s="23"/>
      <c r="D316" s="140"/>
      <c r="E316" s="125"/>
      <c r="F316" s="114"/>
      <c r="G316" s="101"/>
      <c r="H316" s="101"/>
      <c r="I316" s="80"/>
      <c r="J316" s="7"/>
      <c r="K316" s="8"/>
      <c r="L316" s="8"/>
    </row>
    <row r="317" spans="1:12" s="9" customFormat="1" ht="20.100000000000001" customHeight="1">
      <c r="A317" s="139"/>
      <c r="B317" s="23"/>
      <c r="C317" s="23"/>
      <c r="D317" s="22"/>
      <c r="E317" s="22"/>
      <c r="F317" s="114"/>
      <c r="G317" s="101"/>
      <c r="H317" s="101"/>
      <c r="I317" s="80">
        <v>0</v>
      </c>
      <c r="J317" s="7"/>
      <c r="K317" s="8"/>
    </row>
    <row r="318" spans="1:12" s="9" customFormat="1" ht="20.100000000000001" customHeight="1">
      <c r="A318" s="139"/>
      <c r="B318" s="23"/>
      <c r="C318" s="23"/>
      <c r="D318" s="22"/>
      <c r="E318" s="22"/>
      <c r="F318" s="114"/>
      <c r="G318" s="101"/>
      <c r="H318" s="101"/>
      <c r="I318" s="80"/>
      <c r="J318" s="7"/>
      <c r="K318" s="8"/>
    </row>
    <row r="319" spans="1:12" s="9" customFormat="1" ht="20.100000000000001" customHeight="1">
      <c r="A319" s="139"/>
      <c r="B319" s="23"/>
      <c r="C319" s="23"/>
      <c r="D319" s="26"/>
      <c r="E319" s="29"/>
      <c r="F319" s="23"/>
      <c r="G319" s="24"/>
      <c r="H319" s="24"/>
      <c r="I319" s="25"/>
      <c r="J319" s="7"/>
      <c r="K319" s="8"/>
    </row>
    <row r="320" spans="1:12" s="9" customFormat="1" ht="20.100000000000001" customHeight="1">
      <c r="A320" s="139"/>
      <c r="B320" s="23"/>
      <c r="C320" s="23"/>
      <c r="D320" s="26"/>
      <c r="E320" s="29"/>
      <c r="F320" s="23"/>
      <c r="G320" s="24"/>
      <c r="H320" s="24"/>
      <c r="I320" s="25"/>
      <c r="J320" s="7"/>
      <c r="K320" s="8"/>
    </row>
    <row r="321" spans="1:14" s="9" customFormat="1" ht="20.100000000000001" customHeight="1">
      <c r="A321" s="139"/>
      <c r="B321" s="23"/>
      <c r="C321" s="23"/>
      <c r="D321" s="26"/>
      <c r="E321" s="29"/>
      <c r="F321" s="23"/>
      <c r="G321" s="24"/>
      <c r="H321" s="24"/>
      <c r="I321" s="25"/>
      <c r="J321" s="7"/>
      <c r="K321" s="8"/>
    </row>
    <row r="322" spans="1:14" s="9" customFormat="1" ht="20.100000000000001" customHeight="1">
      <c r="A322" s="139"/>
      <c r="B322" s="23"/>
      <c r="C322" s="23"/>
      <c r="D322" s="26"/>
      <c r="E322" s="29"/>
      <c r="F322" s="23"/>
      <c r="G322" s="24"/>
      <c r="H322" s="24"/>
      <c r="I322" s="25"/>
      <c r="J322" s="7"/>
      <c r="K322" s="8"/>
    </row>
    <row r="323" spans="1:14" s="9" customFormat="1" ht="20.100000000000001" customHeight="1">
      <c r="A323" s="139"/>
      <c r="B323" s="23"/>
      <c r="C323" s="23"/>
      <c r="D323" s="26"/>
      <c r="E323" s="29"/>
      <c r="F323" s="23"/>
      <c r="G323" s="24"/>
      <c r="H323" s="24"/>
      <c r="I323" s="25"/>
      <c r="J323" s="7"/>
      <c r="K323" s="8"/>
    </row>
    <row r="324" spans="1:14" s="9" customFormat="1" ht="20.100000000000001" customHeight="1">
      <c r="A324" s="139"/>
      <c r="B324" s="23"/>
      <c r="C324" s="23"/>
      <c r="D324" s="26"/>
      <c r="E324" s="29"/>
      <c r="F324" s="23"/>
      <c r="G324" s="24"/>
      <c r="H324" s="24"/>
      <c r="I324" s="25"/>
      <c r="J324" s="7"/>
      <c r="K324" s="8"/>
    </row>
    <row r="325" spans="1:14" s="9" customFormat="1" ht="20.100000000000001" customHeight="1">
      <c r="A325" s="139"/>
      <c r="B325" s="23"/>
      <c r="C325" s="23"/>
      <c r="D325" s="26"/>
      <c r="E325" s="29"/>
      <c r="F325" s="23"/>
      <c r="G325" s="24"/>
      <c r="H325" s="24"/>
      <c r="I325" s="25"/>
      <c r="J325" s="7"/>
      <c r="K325" s="8"/>
    </row>
    <row r="326" spans="1:14" s="9" customFormat="1" ht="20.100000000000001" customHeight="1">
      <c r="A326" s="139"/>
      <c r="B326" s="23"/>
      <c r="C326" s="23"/>
      <c r="D326" s="26"/>
      <c r="E326" s="29"/>
      <c r="F326" s="23"/>
      <c r="G326" s="24"/>
      <c r="H326" s="24"/>
      <c r="I326" s="25"/>
      <c r="J326" s="7"/>
      <c r="K326" s="8"/>
    </row>
    <row r="327" spans="1:14" s="9" customFormat="1" ht="20.100000000000001" customHeight="1">
      <c r="A327" s="139"/>
      <c r="B327" s="38"/>
      <c r="C327" s="38"/>
      <c r="D327" s="136"/>
      <c r="E327" s="37"/>
      <c r="F327" s="38"/>
      <c r="G327" s="39"/>
      <c r="H327" s="39"/>
      <c r="I327" s="137"/>
      <c r="J327" s="7"/>
      <c r="K327" s="8"/>
    </row>
    <row r="328" spans="1:14" s="9" customFormat="1" ht="12.75">
      <c r="A328" s="139"/>
      <c r="B328" s="51" t="s">
        <v>24</v>
      </c>
      <c r="C328" s="52"/>
      <c r="D328" s="52"/>
      <c r="E328" s="52"/>
      <c r="F328" s="52"/>
      <c r="G328" s="52"/>
      <c r="H328" s="52"/>
      <c r="I328" s="53"/>
      <c r="J328" s="7"/>
      <c r="K328" s="8"/>
    </row>
    <row r="329" spans="1:14" s="9" customFormat="1" ht="12.75">
      <c r="A329" s="139"/>
      <c r="B329" s="54"/>
      <c r="C329" s="55"/>
      <c r="D329" s="56"/>
      <c r="E329" s="57"/>
      <c r="F329" s="55"/>
      <c r="G329" s="58"/>
      <c r="H329" s="58"/>
      <c r="I329" s="59"/>
      <c r="J329" s="7"/>
      <c r="K329" s="8"/>
    </row>
    <row r="330" spans="1:14" s="16" customFormat="1" ht="12.75">
      <c r="A330" s="139"/>
      <c r="B330" s="54"/>
      <c r="C330" s="55"/>
      <c r="D330" s="56"/>
      <c r="E330" s="57"/>
      <c r="F330" s="55"/>
      <c r="G330" s="58"/>
      <c r="H330" s="58"/>
      <c r="I330" s="59"/>
      <c r="J330" s="14"/>
      <c r="K330" s="15"/>
    </row>
    <row r="331" spans="1:14" s="16" customFormat="1" ht="14.25">
      <c r="A331" s="139"/>
      <c r="B331" s="65" t="s">
        <v>25</v>
      </c>
      <c r="C331" s="55"/>
      <c r="D331" s="56"/>
      <c r="E331" s="57"/>
      <c r="F331" s="55"/>
      <c r="G331" s="58"/>
      <c r="H331" s="58"/>
      <c r="I331" s="59"/>
      <c r="J331" s="14"/>
      <c r="K331" s="15"/>
    </row>
    <row r="332" spans="1:14" s="16" customFormat="1" ht="14.25">
      <c r="A332" s="139"/>
      <c r="B332" s="65" t="s">
        <v>26</v>
      </c>
      <c r="C332" s="61"/>
      <c r="D332" s="62"/>
      <c r="E332" s="61"/>
      <c r="F332" s="63"/>
      <c r="G332" s="61"/>
      <c r="H332" s="63"/>
      <c r="I332" s="64"/>
      <c r="J332" s="14"/>
      <c r="K332" s="15"/>
    </row>
    <row r="333" spans="1:14" s="16" customFormat="1" ht="14.25">
      <c r="A333" s="139"/>
      <c r="B333" s="65" t="s">
        <v>27</v>
      </c>
      <c r="C333" s="61"/>
      <c r="D333" s="62"/>
      <c r="E333" s="61"/>
      <c r="F333" s="63"/>
      <c r="G333" s="61"/>
      <c r="H333" s="63"/>
      <c r="I333" s="64"/>
      <c r="J333" s="14"/>
      <c r="K333" s="15"/>
    </row>
    <row r="334" spans="1:14" s="14" customFormat="1" ht="14.25">
      <c r="A334" s="139"/>
      <c r="B334" s="65" t="s">
        <v>28</v>
      </c>
      <c r="C334" s="61"/>
      <c r="D334" s="141"/>
      <c r="E334" s="61"/>
      <c r="F334" s="63"/>
      <c r="G334" s="61"/>
      <c r="H334" s="63"/>
      <c r="I334" s="64"/>
      <c r="K334" s="66"/>
    </row>
    <row r="335" spans="1:14" s="14" customFormat="1">
      <c r="F335" s="142"/>
      <c r="H335" s="143"/>
      <c r="I335" s="144"/>
      <c r="K335" s="145"/>
      <c r="L335" s="7"/>
      <c r="M335" s="7"/>
      <c r="N335" s="7"/>
    </row>
    <row r="336" spans="1:14">
      <c r="G336" s="102"/>
      <c r="K336" s="149"/>
      <c r="L336" s="31"/>
      <c r="M336" s="31"/>
      <c r="N336" s="31"/>
    </row>
    <row r="337" spans="7:14">
      <c r="G337" s="102"/>
      <c r="K337" s="149"/>
      <c r="L337" s="31"/>
      <c r="M337" s="31"/>
      <c r="N337" s="31"/>
    </row>
    <row r="338" spans="7:14">
      <c r="G338" s="150"/>
      <c r="K338" s="149"/>
      <c r="L338" s="31"/>
      <c r="M338" s="31"/>
      <c r="N338" s="31"/>
    </row>
    <row r="339" spans="7:14">
      <c r="G339" s="102"/>
      <c r="K339" s="149"/>
      <c r="L339" s="31"/>
      <c r="M339" s="31"/>
      <c r="N339" s="31"/>
    </row>
    <row r="340" spans="7:14">
      <c r="G340" s="105"/>
      <c r="K340" s="149"/>
      <c r="L340" s="31"/>
      <c r="M340" s="31"/>
      <c r="N340" s="31"/>
    </row>
    <row r="341" spans="7:14">
      <c r="G341" s="102"/>
      <c r="K341" s="149"/>
      <c r="L341" s="31"/>
      <c r="M341" s="31"/>
      <c r="N341" s="31"/>
    </row>
    <row r="342" spans="7:14">
      <c r="G342" s="102"/>
    </row>
    <row r="343" spans="7:14">
      <c r="G343" s="102"/>
    </row>
    <row r="344" spans="7:14">
      <c r="G344" s="102"/>
    </row>
    <row r="345" spans="7:14">
      <c r="G345" s="102"/>
    </row>
    <row r="346" spans="7:14">
      <c r="G346" s="102"/>
    </row>
    <row r="347" spans="7:14">
      <c r="G347" s="102"/>
    </row>
    <row r="348" spans="7:14">
      <c r="G348" s="102"/>
    </row>
    <row r="349" spans="7:14">
      <c r="G349" s="102"/>
    </row>
    <row r="350" spans="7:14">
      <c r="G350" s="102"/>
    </row>
    <row r="351" spans="7:14">
      <c r="G351" s="102"/>
    </row>
    <row r="352" spans="7:14">
      <c r="G352" s="102"/>
    </row>
    <row r="353" spans="7:7">
      <c r="G353" s="102"/>
    </row>
    <row r="354" spans="7:7">
      <c r="G354" s="102"/>
    </row>
    <row r="355" spans="7:7">
      <c r="G355" s="102"/>
    </row>
    <row r="356" spans="7:7">
      <c r="G356" s="102"/>
    </row>
    <row r="357" spans="7:7">
      <c r="G357" s="102"/>
    </row>
    <row r="358" spans="7:7">
      <c r="G358" s="102"/>
    </row>
    <row r="359" spans="7:7">
      <c r="G359" s="102"/>
    </row>
    <row r="360" spans="7:7">
      <c r="G360" s="102"/>
    </row>
    <row r="361" spans="7:7">
      <c r="G361" s="102"/>
    </row>
    <row r="362" spans="7:7">
      <c r="G362" s="102"/>
    </row>
    <row r="363" spans="7:7">
      <c r="G363" s="102"/>
    </row>
    <row r="364" spans="7:7">
      <c r="G364" s="102"/>
    </row>
    <row r="365" spans="7:7">
      <c r="G365" s="102"/>
    </row>
    <row r="366" spans="7:7">
      <c r="G366" s="102"/>
    </row>
    <row r="367" spans="7:7">
      <c r="G367" s="102"/>
    </row>
    <row r="368" spans="7:7">
      <c r="G368" s="102"/>
    </row>
    <row r="369" spans="4:7">
      <c r="G369" s="102"/>
    </row>
    <row r="370" spans="4:7">
      <c r="G370" s="102"/>
    </row>
    <row r="371" spans="4:7">
      <c r="G371" s="102"/>
    </row>
    <row r="372" spans="4:7">
      <c r="G372" s="102"/>
    </row>
    <row r="373" spans="4:7">
      <c r="G373" s="102"/>
    </row>
    <row r="374" spans="4:7">
      <c r="G374" s="102"/>
    </row>
    <row r="375" spans="4:7">
      <c r="G375" s="102"/>
    </row>
    <row r="376" spans="4:7">
      <c r="G376" s="102"/>
    </row>
    <row r="383" spans="4:7">
      <c r="D383" s="146">
        <v>33</v>
      </c>
    </row>
    <row r="384" spans="4:7">
      <c r="D384" s="146">
        <v>19</v>
      </c>
      <c r="E384" s="105"/>
    </row>
    <row r="385" spans="4:4">
      <c r="D385" s="146">
        <v>16</v>
      </c>
    </row>
    <row r="386" spans="4:4">
      <c r="D386" s="146">
        <v>68</v>
      </c>
    </row>
  </sheetData>
  <autoFilter ref="B1:I386"/>
  <mergeCells count="73">
    <mergeCell ref="G298:G299"/>
    <mergeCell ref="H298:I298"/>
    <mergeCell ref="A313:A334"/>
    <mergeCell ref="B328:I328"/>
    <mergeCell ref="G259:G260"/>
    <mergeCell ref="H259:I259"/>
    <mergeCell ref="A283:A297"/>
    <mergeCell ref="B291:I291"/>
    <mergeCell ref="A298:A303"/>
    <mergeCell ref="B298:B299"/>
    <mergeCell ref="C298:C299"/>
    <mergeCell ref="D298:D299"/>
    <mergeCell ref="E298:E299"/>
    <mergeCell ref="F298:F299"/>
    <mergeCell ref="G222:G223"/>
    <mergeCell ref="H222:I222"/>
    <mergeCell ref="A234:A258"/>
    <mergeCell ref="B252:I252"/>
    <mergeCell ref="A259:A264"/>
    <mergeCell ref="B259:B260"/>
    <mergeCell ref="C259:C260"/>
    <mergeCell ref="D259:D260"/>
    <mergeCell ref="E259:E260"/>
    <mergeCell ref="F259:F260"/>
    <mergeCell ref="A222:A223"/>
    <mergeCell ref="B222:B223"/>
    <mergeCell ref="C222:C223"/>
    <mergeCell ref="D222:D223"/>
    <mergeCell ref="E222:E223"/>
    <mergeCell ref="F222:F223"/>
    <mergeCell ref="F144:F145"/>
    <mergeCell ref="G144:G145"/>
    <mergeCell ref="H144:I144"/>
    <mergeCell ref="A161:A183"/>
    <mergeCell ref="B177:I177"/>
    <mergeCell ref="A207:A221"/>
    <mergeCell ref="B215:I215"/>
    <mergeCell ref="F107:F108"/>
    <mergeCell ref="G107:G108"/>
    <mergeCell ref="H107:I107"/>
    <mergeCell ref="A129:A143"/>
    <mergeCell ref="B137:I137"/>
    <mergeCell ref="A144:A149"/>
    <mergeCell ref="B144:B145"/>
    <mergeCell ref="C144:C145"/>
    <mergeCell ref="D144:D145"/>
    <mergeCell ref="E144:E145"/>
    <mergeCell ref="H32:I32"/>
    <mergeCell ref="A57:A68"/>
    <mergeCell ref="B62:I62"/>
    <mergeCell ref="A93:A106"/>
    <mergeCell ref="B100:I100"/>
    <mergeCell ref="A107:A112"/>
    <mergeCell ref="B107:B108"/>
    <mergeCell ref="C107:C108"/>
    <mergeCell ref="D107:D108"/>
    <mergeCell ref="E107:E108"/>
    <mergeCell ref="G1:G2"/>
    <mergeCell ref="A18:A31"/>
    <mergeCell ref="B25:I25"/>
    <mergeCell ref="A32:A37"/>
    <mergeCell ref="B32:B33"/>
    <mergeCell ref="C32:C33"/>
    <mergeCell ref="D32:D33"/>
    <mergeCell ref="E32:E33"/>
    <mergeCell ref="F32:F33"/>
    <mergeCell ref="G32:G33"/>
    <mergeCell ref="A1:A5"/>
    <mergeCell ref="B1:B2"/>
    <mergeCell ref="C1:C2"/>
    <mergeCell ref="D1:D2"/>
    <mergeCell ref="E1:E2"/>
    <mergeCell ref="F1:F2"/>
  </mergeCells>
  <conditionalFormatting sqref="F26 F101 F138 F178 F216 F292:F294 F329:F331 F63 F116:F135 F150 F207:F213 F232:F250 F305:F326 F277:F289 F153:F175 F266:F269 F3:F23 F34:F60 F89:F98 F74:F78 F190:F194 F196:F202">
    <cfRule type="cellIs" dxfId="57" priority="58" stopIfTrue="1" operator="equal">
      <formula>#N/A</formula>
    </cfRule>
  </conditionalFormatting>
  <conditionalFormatting sqref="F26 F101 F138 F178 F216 F292:F294 F329:F331 F63 F116:F135 F150 F207:F213 F232:F250 F305:F326 F277:F289 F153:F175 F266:F269 F3:F23 F34:F60 F89:F98 F74:F78 F190:F194 F196:F202">
    <cfRule type="containsErrors" dxfId="56" priority="57" stopIfTrue="1">
      <formula>ISERROR(F3)</formula>
    </cfRule>
  </conditionalFormatting>
  <conditionalFormatting sqref="F61">
    <cfRule type="cellIs" dxfId="55" priority="56" stopIfTrue="1" operator="equal">
      <formula>#N/A</formula>
    </cfRule>
  </conditionalFormatting>
  <conditionalFormatting sqref="F61">
    <cfRule type="containsErrors" dxfId="54" priority="55" stopIfTrue="1">
      <formula>ISERROR(F61)</formula>
    </cfRule>
  </conditionalFormatting>
  <conditionalFormatting sqref="F71:F73">
    <cfRule type="cellIs" dxfId="53" priority="54" stopIfTrue="1" operator="equal">
      <formula>#N/A</formula>
    </cfRule>
  </conditionalFormatting>
  <conditionalFormatting sqref="F71:F73">
    <cfRule type="containsErrors" dxfId="52" priority="53" stopIfTrue="1">
      <formula>ISERROR(F71)</formula>
    </cfRule>
  </conditionalFormatting>
  <conditionalFormatting sqref="F99">
    <cfRule type="cellIs" dxfId="51" priority="52" stopIfTrue="1" operator="equal">
      <formula>#N/A</formula>
    </cfRule>
  </conditionalFormatting>
  <conditionalFormatting sqref="F99">
    <cfRule type="containsErrors" dxfId="50" priority="51" stopIfTrue="1">
      <formula>ISERROR(F99)</formula>
    </cfRule>
  </conditionalFormatting>
  <conditionalFormatting sqref="F109:F111">
    <cfRule type="cellIs" dxfId="49" priority="50" stopIfTrue="1" operator="equal">
      <formula>#N/A</formula>
    </cfRule>
  </conditionalFormatting>
  <conditionalFormatting sqref="F109:F111">
    <cfRule type="containsErrors" dxfId="48" priority="49" stopIfTrue="1">
      <formula>ISERROR(F109)</formula>
    </cfRule>
  </conditionalFormatting>
  <conditionalFormatting sqref="F136">
    <cfRule type="cellIs" dxfId="47" priority="48" stopIfTrue="1" operator="equal">
      <formula>#N/A</formula>
    </cfRule>
  </conditionalFormatting>
  <conditionalFormatting sqref="F136">
    <cfRule type="containsErrors" dxfId="46" priority="47" stopIfTrue="1">
      <formula>ISERROR(F136)</formula>
    </cfRule>
  </conditionalFormatting>
  <conditionalFormatting sqref="F146:F148">
    <cfRule type="cellIs" dxfId="45" priority="46" stopIfTrue="1" operator="equal">
      <formula>#N/A</formula>
    </cfRule>
  </conditionalFormatting>
  <conditionalFormatting sqref="F146:F148">
    <cfRule type="containsErrors" dxfId="44" priority="45" stopIfTrue="1">
      <formula>ISERROR(F146)</formula>
    </cfRule>
  </conditionalFormatting>
  <conditionalFormatting sqref="F176">
    <cfRule type="cellIs" dxfId="43" priority="44" stopIfTrue="1" operator="equal">
      <formula>#N/A</formula>
    </cfRule>
  </conditionalFormatting>
  <conditionalFormatting sqref="F176">
    <cfRule type="containsErrors" dxfId="42" priority="43" stopIfTrue="1">
      <formula>ISERROR(F176)</formula>
    </cfRule>
  </conditionalFormatting>
  <conditionalFormatting sqref="F186:F195">
    <cfRule type="cellIs" dxfId="41" priority="42" stopIfTrue="1" operator="equal">
      <formula>#N/A</formula>
    </cfRule>
  </conditionalFormatting>
  <conditionalFormatting sqref="F186:F195">
    <cfRule type="containsErrors" dxfId="40" priority="41" stopIfTrue="1">
      <formula>ISERROR(F186)</formula>
    </cfRule>
  </conditionalFormatting>
  <conditionalFormatting sqref="F214">
    <cfRule type="cellIs" dxfId="39" priority="40" stopIfTrue="1" operator="equal">
      <formula>#N/A</formula>
    </cfRule>
  </conditionalFormatting>
  <conditionalFormatting sqref="F214">
    <cfRule type="containsErrors" dxfId="38" priority="39" stopIfTrue="1">
      <formula>ISERROR(F214)</formula>
    </cfRule>
  </conditionalFormatting>
  <conditionalFormatting sqref="F261:F263">
    <cfRule type="cellIs" dxfId="37" priority="38" stopIfTrue="1" operator="equal">
      <formula>#N/A</formula>
    </cfRule>
  </conditionalFormatting>
  <conditionalFormatting sqref="F261:F263">
    <cfRule type="containsErrors" dxfId="36" priority="37" stopIfTrue="1">
      <formula>ISERROR(F261)</formula>
    </cfRule>
  </conditionalFormatting>
  <conditionalFormatting sqref="F290">
    <cfRule type="cellIs" dxfId="35" priority="36" stopIfTrue="1" operator="equal">
      <formula>#N/A</formula>
    </cfRule>
  </conditionalFormatting>
  <conditionalFormatting sqref="F290">
    <cfRule type="containsErrors" dxfId="34" priority="35" stopIfTrue="1">
      <formula>ISERROR(F290)</formula>
    </cfRule>
  </conditionalFormatting>
  <conditionalFormatting sqref="F300:F302">
    <cfRule type="cellIs" dxfId="33" priority="34" stopIfTrue="1" operator="equal">
      <formula>#N/A</formula>
    </cfRule>
  </conditionalFormatting>
  <conditionalFormatting sqref="F300:F302">
    <cfRule type="containsErrors" dxfId="32" priority="33" stopIfTrue="1">
      <formula>ISERROR(F300)</formula>
    </cfRule>
  </conditionalFormatting>
  <conditionalFormatting sqref="F327">
    <cfRule type="cellIs" dxfId="31" priority="32" stopIfTrue="1" operator="equal">
      <formula>#N/A</formula>
    </cfRule>
  </conditionalFormatting>
  <conditionalFormatting sqref="F327">
    <cfRule type="containsErrors" dxfId="30" priority="31" stopIfTrue="1">
      <formula>ISERROR(F327)</formula>
    </cfRule>
  </conditionalFormatting>
  <conditionalFormatting sqref="F303">
    <cfRule type="cellIs" dxfId="29" priority="30" stopIfTrue="1" operator="equal">
      <formula>#N/A</formula>
    </cfRule>
  </conditionalFormatting>
  <conditionalFormatting sqref="F303">
    <cfRule type="containsErrors" dxfId="28" priority="29" stopIfTrue="1">
      <formula>ISERROR(F303)</formula>
    </cfRule>
  </conditionalFormatting>
  <conditionalFormatting sqref="F112">
    <cfRule type="cellIs" dxfId="27" priority="28" stopIfTrue="1" operator="equal">
      <formula>#N/A</formula>
    </cfRule>
  </conditionalFormatting>
  <conditionalFormatting sqref="F112">
    <cfRule type="containsErrors" dxfId="26" priority="27" stopIfTrue="1">
      <formula>ISERROR(F112)</formula>
    </cfRule>
  </conditionalFormatting>
  <conditionalFormatting sqref="F113">
    <cfRule type="cellIs" dxfId="25" priority="26" stopIfTrue="1" operator="equal">
      <formula>#N/A</formula>
    </cfRule>
  </conditionalFormatting>
  <conditionalFormatting sqref="F113">
    <cfRule type="containsErrors" dxfId="24" priority="25" stopIfTrue="1">
      <formula>ISERROR(F113)</formula>
    </cfRule>
  </conditionalFormatting>
  <conditionalFormatting sqref="F149">
    <cfRule type="cellIs" dxfId="23" priority="24" stopIfTrue="1" operator="equal">
      <formula>#N/A</formula>
    </cfRule>
  </conditionalFormatting>
  <conditionalFormatting sqref="F149">
    <cfRule type="containsErrors" dxfId="22" priority="23" stopIfTrue="1">
      <formula>ISERROR(F149)</formula>
    </cfRule>
  </conditionalFormatting>
  <conditionalFormatting sqref="F304">
    <cfRule type="cellIs" dxfId="21" priority="22" stopIfTrue="1" operator="equal">
      <formula>#N/A</formula>
    </cfRule>
  </conditionalFormatting>
  <conditionalFormatting sqref="F304">
    <cfRule type="containsErrors" dxfId="20" priority="21" stopIfTrue="1">
      <formula>ISERROR(F304)</formula>
    </cfRule>
  </conditionalFormatting>
  <conditionalFormatting sqref="F24">
    <cfRule type="cellIs" dxfId="19" priority="20" stopIfTrue="1" operator="equal">
      <formula>#N/A</formula>
    </cfRule>
  </conditionalFormatting>
  <conditionalFormatting sqref="F24">
    <cfRule type="containsErrors" dxfId="18" priority="19" stopIfTrue="1">
      <formula>ISERROR(F24)</formula>
    </cfRule>
  </conditionalFormatting>
  <conditionalFormatting sqref="F253">
    <cfRule type="cellIs" dxfId="17" priority="18" stopIfTrue="1" operator="equal">
      <formula>#N/A</formula>
    </cfRule>
  </conditionalFormatting>
  <conditionalFormatting sqref="F253">
    <cfRule type="containsErrors" dxfId="16" priority="17" stopIfTrue="1">
      <formula>ISERROR(F253)</formula>
    </cfRule>
  </conditionalFormatting>
  <conditionalFormatting sqref="F251">
    <cfRule type="cellIs" dxfId="15" priority="16" stopIfTrue="1" operator="equal">
      <formula>#N/A</formula>
    </cfRule>
  </conditionalFormatting>
  <conditionalFormatting sqref="F251">
    <cfRule type="containsErrors" dxfId="14" priority="15" stopIfTrue="1">
      <formula>ISERROR(F251)</formula>
    </cfRule>
  </conditionalFormatting>
  <conditionalFormatting sqref="F80:F86">
    <cfRule type="cellIs" dxfId="13" priority="14" stopIfTrue="1" operator="equal">
      <formula>#N/A</formula>
    </cfRule>
  </conditionalFormatting>
  <conditionalFormatting sqref="F80:F86">
    <cfRule type="containsErrors" dxfId="12" priority="13" stopIfTrue="1">
      <formula>ISERROR(F80)</formula>
    </cfRule>
  </conditionalFormatting>
  <conditionalFormatting sqref="F203">
    <cfRule type="cellIs" dxfId="11" priority="12" stopIfTrue="1" operator="equal">
      <formula>#N/A</formula>
    </cfRule>
  </conditionalFormatting>
  <conditionalFormatting sqref="F203">
    <cfRule type="containsErrors" dxfId="10" priority="11" stopIfTrue="1">
      <formula>ISERROR(F203)</formula>
    </cfRule>
  </conditionalFormatting>
  <conditionalFormatting sqref="F227:F231">
    <cfRule type="cellIs" dxfId="9" priority="10" stopIfTrue="1" operator="equal">
      <formula>#N/A</formula>
    </cfRule>
  </conditionalFormatting>
  <conditionalFormatting sqref="F227:F231">
    <cfRule type="containsErrors" dxfId="8" priority="9" stopIfTrue="1">
      <formula>ISERROR(F227)</formula>
    </cfRule>
  </conditionalFormatting>
  <conditionalFormatting sqref="F264:F265">
    <cfRule type="cellIs" dxfId="7" priority="8" stopIfTrue="1" operator="equal">
      <formula>#N/A</formula>
    </cfRule>
  </conditionalFormatting>
  <conditionalFormatting sqref="F264:F265">
    <cfRule type="containsErrors" dxfId="6" priority="7" stopIfTrue="1">
      <formula>ISERROR(F264)</formula>
    </cfRule>
  </conditionalFormatting>
  <conditionalFormatting sqref="F88">
    <cfRule type="containsErrors" dxfId="5" priority="5" stopIfTrue="1">
      <formula>ISERROR(F88)</formula>
    </cfRule>
    <cfRule type="cellIs" dxfId="4" priority="6" stopIfTrue="1" operator="equal">
      <formula>#N/A</formula>
    </cfRule>
  </conditionalFormatting>
  <conditionalFormatting sqref="F77">
    <cfRule type="cellIs" dxfId="3" priority="4" stopIfTrue="1" operator="equal">
      <formula>#N/A</formula>
    </cfRule>
  </conditionalFormatting>
  <conditionalFormatting sqref="F77">
    <cfRule type="containsErrors" dxfId="2" priority="3" stopIfTrue="1">
      <formula>ISERROR(F77)</formula>
    </cfRule>
  </conditionalFormatting>
  <conditionalFormatting sqref="F272:F273">
    <cfRule type="cellIs" dxfId="1" priority="2" stopIfTrue="1" operator="equal">
      <formula>#N/A</formula>
    </cfRule>
  </conditionalFormatting>
  <conditionalFormatting sqref="F272:F273">
    <cfRule type="containsErrors" dxfId="0" priority="1" stopIfTrue="1">
      <formula>ISERROR(F272)</formula>
    </cfRule>
  </conditionalFormatting>
  <printOptions horizontalCentered="1"/>
  <pageMargins left="0.7" right="0.7" top="0.75" bottom="0.75" header="0.3" footer="0.3"/>
  <pageSetup paperSize="9" scale="64" fitToHeight="0" orientation="landscape" r:id="rId1"/>
  <headerFooter scaleWithDoc="0"/>
  <rowBreaks count="8" manualBreakCount="8">
    <brk id="31" max="9" man="1"/>
    <brk id="68" max="9" man="1"/>
    <brk id="106" max="9" man="1"/>
    <brk id="143" max="9" man="1"/>
    <brk id="183" max="9" man="1"/>
    <brk id="221" max="9" man="1"/>
    <brk id="258" max="9" man="1"/>
    <brk id="297" max="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</vt:lpstr>
      <vt:lpstr>ORC!Area_de_impressao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Eustáquio</dc:creator>
  <cp:lastModifiedBy>Eustáquio</cp:lastModifiedBy>
  <dcterms:created xsi:type="dcterms:W3CDTF">2026-04-07T13:55:32Z</dcterms:created>
  <dcterms:modified xsi:type="dcterms:W3CDTF">2026-04-07T13:57:54Z</dcterms:modified>
</cp:coreProperties>
</file>